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25" windowWidth="15570" windowHeight="11220"/>
  </bookViews>
  <sheets>
    <sheet name="Район (город)" sheetId="1" r:id="rId1"/>
  </sheets>
  <definedNames>
    <definedName name="Z_11A61AA9_D6FF_42A3_BC4D_E7C08884C6A1_.wvu.PrintArea" localSheetId="0" hidden="1">'Район (город)'!$O$1:$AB$541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(город)'!$258:$267,'Район (город)'!$270:$281,'Район (город)'!$392:$401,'Район (город)'!$419:$424,'Район (город)'!$438:$456</definedName>
    <definedName name="Z_1920FFCE_37CF_486D_B0BB_9968DBDAD497_.wvu.PrintArea" localSheetId="0" hidden="1">'Район (город)'!$O$1:$AB$541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(город)'!$O$1:$AB$541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(город)'!$258:$267,'Район (город)'!$270:$281,'Район (город)'!$392:$401,'Район (город)'!$419:$424,'Район (город)'!$438:$456</definedName>
    <definedName name="Z_25E4E9B5_DF7D_48C4_B26C_271B5255BFEF_.wvu.PrintArea" localSheetId="0" hidden="1">'Район (город)'!$O$1:$AB$541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(город)'!$258:$267,'Район (город)'!$270:$281,'Район (город)'!$392:$401,'Район (город)'!$419:$424,'Район (город)'!$438:$456</definedName>
    <definedName name="Z_4BBAC06F_E87F_494C_B8A1_64C3F067FF71_.wvu.PrintArea" localSheetId="0" hidden="1">'Район (город)'!$O$1:$AB$541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(город)'!$258:$267,'Район (город)'!$270:$281,'Район (город)'!$392:$401,'Район (город)'!$419:$424,'Район (город)'!$438:$456</definedName>
    <definedName name="Z_52B3526C_5B9C_4D1C_AD84_5B9BCBCBC837_.wvu.PrintArea" localSheetId="0" hidden="1">'Район (город)'!$O$1:$AB$541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(город)'!$O$1:$AB$541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(город)'!$258:$267,'Район (город)'!$270:$281,'Район (город)'!$392:$401,'Район (город)'!$419:$424,'Район (город)'!$438:$456</definedName>
    <definedName name="Z_985DF335_C3A7_43CC_AE7A_4B424810E985_.wvu.PrintArea" localSheetId="0" hidden="1">'Район (город)'!$O$1:$AB$541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(город)'!$O$1:$AB$541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(город)'!$258:$267,'Район (город)'!$270:$281,'Район (город)'!$392:$401,'Район (город)'!$419:$424,'Район (город)'!$438:$456</definedName>
    <definedName name="Z_D21DFE68_0408_442F_B09D_1B332BCD22E2_.wvu.PrintArea" localSheetId="0" hidden="1">'Район (город)'!$O$1:$AB$541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(город)'!$O$1:$AB$541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(город)'!$258:$267,'Район (город)'!$270:$281,'Район (город)'!$392:$401,'Район (город)'!$419:$424,'Район (город)'!$438:$456</definedName>
    <definedName name="Z_EB4AB006_8FFF_49CC_8348_992A2BA0B6FC_.wvu.PrintArea" localSheetId="0" hidden="1">'Район (город)'!$O$1:$AB$541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(город)'!$O$1:$AB$541</definedName>
  </definedNames>
  <calcPr calcId="145621"/>
</workbook>
</file>

<file path=xl/calcChain.xml><?xml version="1.0" encoding="utf-8"?>
<calcChain xmlns="http://schemas.openxmlformats.org/spreadsheetml/2006/main">
  <c r="Z373" i="1" l="1"/>
  <c r="Z374" i="1"/>
  <c r="T373" i="1"/>
  <c r="T374" i="1"/>
  <c r="AA373" i="1"/>
  <c r="AA374" i="1"/>
  <c r="Z469" i="1" l="1"/>
  <c r="AA469" i="1" s="1"/>
  <c r="W469" i="1"/>
  <c r="T469" i="1"/>
  <c r="W464" i="1"/>
  <c r="T464" i="1"/>
  <c r="Z464" i="1" s="1"/>
  <c r="AA464" i="1" s="1"/>
  <c r="Y122" i="1" l="1"/>
  <c r="X122" i="1"/>
  <c r="W122" i="1" s="1"/>
  <c r="V122" i="1"/>
  <c r="U122" i="1"/>
  <c r="S122" i="1"/>
  <c r="AA462" i="1"/>
  <c r="Z461" i="1"/>
  <c r="AA461" i="1" s="1"/>
  <c r="W460" i="1"/>
  <c r="W461" i="1"/>
  <c r="W462" i="1"/>
  <c r="T460" i="1"/>
  <c r="Z460" i="1" s="1"/>
  <c r="AA460" i="1" s="1"/>
  <c r="T461" i="1"/>
  <c r="T462" i="1"/>
  <c r="Z467" i="1"/>
  <c r="AA467" i="1" s="1"/>
  <c r="Z472" i="1"/>
  <c r="AA472" i="1" s="1"/>
  <c r="W467" i="1"/>
  <c r="W468" i="1"/>
  <c r="W470" i="1"/>
  <c r="W471" i="1"/>
  <c r="Z471" i="1" s="1"/>
  <c r="AA471" i="1" s="1"/>
  <c r="W472" i="1"/>
  <c r="T467" i="1"/>
  <c r="T468" i="1"/>
  <c r="T470" i="1"/>
  <c r="T471" i="1"/>
  <c r="T472" i="1"/>
  <c r="W130" i="1"/>
  <c r="T130" i="1"/>
  <c r="W66" i="1"/>
  <c r="W67" i="1"/>
  <c r="T66" i="1"/>
  <c r="T67" i="1"/>
  <c r="Z67" i="1" s="1"/>
  <c r="AA67" i="1" s="1"/>
  <c r="W53" i="1"/>
  <c r="W54" i="1"/>
  <c r="T53" i="1"/>
  <c r="T54" i="1"/>
  <c r="T122" i="1" l="1"/>
  <c r="Z122" i="1" s="1"/>
  <c r="Z470" i="1"/>
  <c r="AA470" i="1" s="1"/>
  <c r="Z468" i="1"/>
  <c r="AA468" i="1" s="1"/>
  <c r="Z130" i="1"/>
  <c r="AA130" i="1" s="1"/>
  <c r="Z53" i="1"/>
  <c r="AA53" i="1" s="1"/>
  <c r="Z66" i="1"/>
  <c r="AA66" i="1" s="1"/>
  <c r="Z54" i="1"/>
  <c r="AA54" i="1" s="1"/>
  <c r="U181" i="1"/>
  <c r="V181" i="1"/>
  <c r="X181" i="1"/>
  <c r="Y181" i="1"/>
  <c r="P122" i="1" l="1"/>
  <c r="P402" i="1"/>
  <c r="P371" i="1"/>
  <c r="R122" i="1"/>
  <c r="AA122" i="1" s="1"/>
  <c r="R236" i="1"/>
  <c r="Q479" i="1" l="1"/>
  <c r="R479" i="1"/>
  <c r="S479" i="1"/>
  <c r="P479" i="1"/>
  <c r="P236" i="1" l="1"/>
  <c r="Q236" i="1"/>
  <c r="Y493" i="1" l="1"/>
  <c r="X493" i="1"/>
  <c r="V493" i="1"/>
  <c r="U493" i="1"/>
  <c r="Q493" i="1"/>
  <c r="R493" i="1"/>
  <c r="S493" i="1"/>
  <c r="P493" i="1"/>
  <c r="Q466" i="1" l="1"/>
  <c r="R466" i="1"/>
  <c r="S466" i="1"/>
  <c r="P466" i="1"/>
  <c r="S193" i="1"/>
  <c r="Q193" i="1"/>
  <c r="R193" i="1"/>
  <c r="P193" i="1"/>
  <c r="Q181" i="1"/>
  <c r="R181" i="1"/>
  <c r="S181" i="1"/>
  <c r="P181" i="1"/>
  <c r="Q170" i="1"/>
  <c r="R170" i="1"/>
  <c r="S170" i="1"/>
  <c r="P170" i="1"/>
  <c r="Q159" i="1"/>
  <c r="R159" i="1"/>
  <c r="S159" i="1"/>
  <c r="P159" i="1"/>
  <c r="Q148" i="1"/>
  <c r="R148" i="1"/>
  <c r="S148" i="1"/>
  <c r="P148" i="1"/>
  <c r="Q136" i="1"/>
  <c r="R136" i="1"/>
  <c r="S136" i="1"/>
  <c r="P136" i="1"/>
  <c r="W202" i="1"/>
  <c r="T202" i="1"/>
  <c r="W201" i="1"/>
  <c r="T201" i="1"/>
  <c r="W200" i="1"/>
  <c r="T200" i="1"/>
  <c r="W199" i="1"/>
  <c r="T199" i="1"/>
  <c r="W198" i="1"/>
  <c r="T198" i="1"/>
  <c r="W197" i="1"/>
  <c r="T197" i="1"/>
  <c r="W196" i="1"/>
  <c r="T196" i="1"/>
  <c r="W195" i="1"/>
  <c r="T195" i="1"/>
  <c r="W194" i="1"/>
  <c r="T194" i="1"/>
  <c r="W191" i="1"/>
  <c r="T191" i="1"/>
  <c r="W190" i="1"/>
  <c r="T190" i="1"/>
  <c r="W189" i="1"/>
  <c r="T189" i="1"/>
  <c r="W187" i="1"/>
  <c r="T187" i="1"/>
  <c r="W186" i="1"/>
  <c r="T186" i="1"/>
  <c r="W185" i="1"/>
  <c r="T185" i="1"/>
  <c r="W184" i="1"/>
  <c r="T184" i="1"/>
  <c r="W183" i="1"/>
  <c r="T183" i="1"/>
  <c r="W182" i="1"/>
  <c r="W181" i="1" s="1"/>
  <c r="T182" i="1"/>
  <c r="W179" i="1"/>
  <c r="T179" i="1"/>
  <c r="W178" i="1"/>
  <c r="T178" i="1"/>
  <c r="W177" i="1"/>
  <c r="T177" i="1"/>
  <c r="W176" i="1"/>
  <c r="T176" i="1"/>
  <c r="W175" i="1"/>
  <c r="T175" i="1"/>
  <c r="W174" i="1"/>
  <c r="T174" i="1"/>
  <c r="W173" i="1"/>
  <c r="T173" i="1"/>
  <c r="W172" i="1"/>
  <c r="T172" i="1"/>
  <c r="W171" i="1"/>
  <c r="T171" i="1"/>
  <c r="W157" i="1"/>
  <c r="T157" i="1"/>
  <c r="W156" i="1"/>
  <c r="T156" i="1"/>
  <c r="W155" i="1"/>
  <c r="T155" i="1"/>
  <c r="W154" i="1"/>
  <c r="T154" i="1"/>
  <c r="W153" i="1"/>
  <c r="T153" i="1"/>
  <c r="W152" i="1"/>
  <c r="T152" i="1"/>
  <c r="W151" i="1"/>
  <c r="T151" i="1"/>
  <c r="W150" i="1"/>
  <c r="T150" i="1"/>
  <c r="W149" i="1"/>
  <c r="T149" i="1"/>
  <c r="W146" i="1"/>
  <c r="T146" i="1"/>
  <c r="W145" i="1"/>
  <c r="T145" i="1"/>
  <c r="W144" i="1"/>
  <c r="T144" i="1"/>
  <c r="W142" i="1"/>
  <c r="T142" i="1"/>
  <c r="W141" i="1"/>
  <c r="T141" i="1"/>
  <c r="W140" i="1"/>
  <c r="T140" i="1"/>
  <c r="W139" i="1"/>
  <c r="T139" i="1"/>
  <c r="W138" i="1"/>
  <c r="T138" i="1"/>
  <c r="W137" i="1"/>
  <c r="T137" i="1"/>
  <c r="T204" i="1"/>
  <c r="W204" i="1"/>
  <c r="T205" i="1"/>
  <c r="W205" i="1"/>
  <c r="T206" i="1"/>
  <c r="W206" i="1"/>
  <c r="T207" i="1"/>
  <c r="W207" i="1"/>
  <c r="T208" i="1"/>
  <c r="W208" i="1"/>
  <c r="T209" i="1"/>
  <c r="W209" i="1"/>
  <c r="T210" i="1"/>
  <c r="W210" i="1"/>
  <c r="T211" i="1"/>
  <c r="W211" i="1"/>
  <c r="T212" i="1"/>
  <c r="W212" i="1"/>
  <c r="P213" i="1"/>
  <c r="Q213" i="1"/>
  <c r="R213" i="1"/>
  <c r="S213" i="1"/>
  <c r="U213" i="1"/>
  <c r="V213" i="1"/>
  <c r="X213" i="1"/>
  <c r="Y213" i="1"/>
  <c r="Q122" i="1"/>
  <c r="T181" i="1" l="1"/>
  <c r="P135" i="1"/>
  <c r="Z171" i="1"/>
  <c r="AA171" i="1" s="1"/>
  <c r="Z173" i="1"/>
  <c r="AA173" i="1" s="1"/>
  <c r="Z175" i="1"/>
  <c r="AA175" i="1" s="1"/>
  <c r="Z177" i="1"/>
  <c r="AA177" i="1" s="1"/>
  <c r="Z179" i="1"/>
  <c r="AA179" i="1" s="1"/>
  <c r="Z183" i="1"/>
  <c r="AA183" i="1" s="1"/>
  <c r="Z185" i="1"/>
  <c r="AA185" i="1" s="1"/>
  <c r="Z187" i="1"/>
  <c r="AA187" i="1" s="1"/>
  <c r="Z194" i="1"/>
  <c r="AA194" i="1" s="1"/>
  <c r="Z196" i="1"/>
  <c r="AA196" i="1" s="1"/>
  <c r="Z198" i="1"/>
  <c r="AA198" i="1" s="1"/>
  <c r="Z200" i="1"/>
  <c r="AA200" i="1" s="1"/>
  <c r="Z202" i="1"/>
  <c r="AA202" i="1" s="1"/>
  <c r="R135" i="1"/>
  <c r="S135" i="1"/>
  <c r="Q135" i="1"/>
  <c r="Z182" i="1"/>
  <c r="Z184" i="1"/>
  <c r="AA184" i="1" s="1"/>
  <c r="Z186" i="1"/>
  <c r="AA186" i="1" s="1"/>
  <c r="Z189" i="1"/>
  <c r="AA189" i="1" s="1"/>
  <c r="Z191" i="1"/>
  <c r="AA191" i="1" s="1"/>
  <c r="Z195" i="1"/>
  <c r="AA195" i="1" s="1"/>
  <c r="Z197" i="1"/>
  <c r="AA197" i="1" s="1"/>
  <c r="Z199" i="1"/>
  <c r="AA199" i="1" s="1"/>
  <c r="Z201" i="1"/>
  <c r="AA201" i="1" s="1"/>
  <c r="Z172" i="1"/>
  <c r="AA172" i="1" s="1"/>
  <c r="Z174" i="1"/>
  <c r="AA174" i="1" s="1"/>
  <c r="Z176" i="1"/>
  <c r="AA176" i="1" s="1"/>
  <c r="Z178" i="1"/>
  <c r="AA178" i="1" s="1"/>
  <c r="Z190" i="1"/>
  <c r="AA190" i="1" s="1"/>
  <c r="T213" i="1"/>
  <c r="Z139" i="1"/>
  <c r="AA139" i="1" s="1"/>
  <c r="Z150" i="1"/>
  <c r="AA150" i="1" s="1"/>
  <c r="Z152" i="1"/>
  <c r="AA152" i="1" s="1"/>
  <c r="Z154" i="1"/>
  <c r="AA154" i="1" s="1"/>
  <c r="Z156" i="1"/>
  <c r="AA156" i="1" s="1"/>
  <c r="W213" i="1"/>
  <c r="Z138" i="1"/>
  <c r="AA138" i="1" s="1"/>
  <c r="Z149" i="1"/>
  <c r="AA149" i="1" s="1"/>
  <c r="Z151" i="1"/>
  <c r="AA151" i="1" s="1"/>
  <c r="Z153" i="1"/>
  <c r="AA153" i="1" s="1"/>
  <c r="Z155" i="1"/>
  <c r="AA155" i="1" s="1"/>
  <c r="Z157" i="1"/>
  <c r="AA157" i="1" s="1"/>
  <c r="Z141" i="1"/>
  <c r="AA141" i="1" s="1"/>
  <c r="Z144" i="1"/>
  <c r="AA144" i="1" s="1"/>
  <c r="Z146" i="1"/>
  <c r="AA146" i="1" s="1"/>
  <c r="Z211" i="1"/>
  <c r="AA211" i="1" s="1"/>
  <c r="Z209" i="1"/>
  <c r="AA209" i="1" s="1"/>
  <c r="Z207" i="1"/>
  <c r="AA207" i="1" s="1"/>
  <c r="Z205" i="1"/>
  <c r="AA205" i="1" s="1"/>
  <c r="Z140" i="1"/>
  <c r="AA140" i="1" s="1"/>
  <c r="Z142" i="1"/>
  <c r="AA142" i="1" s="1"/>
  <c r="Z145" i="1"/>
  <c r="AA145" i="1" s="1"/>
  <c r="Z137" i="1"/>
  <c r="AA137" i="1" s="1"/>
  <c r="Z212" i="1"/>
  <c r="AA212" i="1" s="1"/>
  <c r="Z210" i="1"/>
  <c r="AA210" i="1" s="1"/>
  <c r="Z208" i="1"/>
  <c r="AA208" i="1" s="1"/>
  <c r="Z206" i="1"/>
  <c r="AA206" i="1" s="1"/>
  <c r="Z204" i="1"/>
  <c r="AA204" i="1" s="1"/>
  <c r="AA182" i="1" l="1"/>
  <c r="AA181" i="1" s="1"/>
  <c r="Z181" i="1"/>
  <c r="Z213" i="1"/>
  <c r="AA213" i="1" s="1"/>
  <c r="Y64" i="1" l="1"/>
  <c r="X64" i="1"/>
  <c r="V64" i="1"/>
  <c r="U64" i="1"/>
  <c r="Q64" i="1"/>
  <c r="R64" i="1"/>
  <c r="S64" i="1"/>
  <c r="P64" i="1"/>
  <c r="P532" i="1" l="1"/>
  <c r="Y135" i="1"/>
  <c r="X135" i="1"/>
  <c r="V135" i="1"/>
  <c r="U135" i="1"/>
  <c r="T160" i="1"/>
  <c r="W160" i="1"/>
  <c r="T161" i="1"/>
  <c r="W161" i="1"/>
  <c r="T162" i="1"/>
  <c r="W162" i="1"/>
  <c r="T163" i="1"/>
  <c r="W163" i="1"/>
  <c r="T164" i="1"/>
  <c r="W164" i="1"/>
  <c r="T165" i="1"/>
  <c r="W165" i="1"/>
  <c r="T166" i="1"/>
  <c r="W166" i="1"/>
  <c r="T167" i="1"/>
  <c r="W167" i="1"/>
  <c r="T168" i="1"/>
  <c r="W168" i="1"/>
  <c r="W135" i="1" l="1"/>
  <c r="Z168" i="1"/>
  <c r="AA168" i="1" s="1"/>
  <c r="Z166" i="1"/>
  <c r="AA166" i="1" s="1"/>
  <c r="Z164" i="1"/>
  <c r="AA164" i="1" s="1"/>
  <c r="Z162" i="1"/>
  <c r="AA162" i="1" s="1"/>
  <c r="Z160" i="1"/>
  <c r="AA160" i="1" s="1"/>
  <c r="T135" i="1"/>
  <c r="Z167" i="1"/>
  <c r="AA167" i="1" s="1"/>
  <c r="Z165" i="1"/>
  <c r="AA165" i="1" s="1"/>
  <c r="Z163" i="1"/>
  <c r="AA163" i="1" s="1"/>
  <c r="Z161" i="1"/>
  <c r="AA161" i="1" s="1"/>
  <c r="Z135" i="1" l="1"/>
  <c r="AA135" i="1" s="1"/>
  <c r="W49" i="1"/>
  <c r="W52" i="1"/>
  <c r="W55" i="1"/>
  <c r="W56" i="1"/>
  <c r="W57" i="1"/>
  <c r="W58" i="1"/>
  <c r="W59" i="1"/>
  <c r="W60" i="1"/>
  <c r="W61" i="1"/>
  <c r="W62" i="1"/>
  <c r="W63" i="1"/>
  <c r="W65" i="1"/>
  <c r="W68" i="1"/>
  <c r="W69" i="1"/>
  <c r="W70" i="1"/>
  <c r="W71" i="1"/>
  <c r="W73" i="1"/>
  <c r="W74" i="1"/>
  <c r="W75" i="1"/>
  <c r="W76" i="1"/>
  <c r="W77" i="1"/>
  <c r="W78" i="1"/>
  <c r="W79" i="1"/>
  <c r="W80" i="1"/>
  <c r="W82" i="1"/>
  <c r="W83" i="1"/>
  <c r="W84" i="1"/>
  <c r="W85" i="1"/>
  <c r="W86" i="1"/>
  <c r="W88" i="1"/>
  <c r="W89" i="1"/>
  <c r="W90" i="1"/>
  <c r="W91" i="1"/>
  <c r="W92" i="1"/>
  <c r="W93" i="1"/>
  <c r="W94" i="1"/>
  <c r="W95" i="1"/>
  <c r="W97" i="1"/>
  <c r="W98" i="1"/>
  <c r="W99" i="1"/>
  <c r="W100" i="1"/>
  <c r="W101" i="1"/>
  <c r="W102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7" i="1"/>
  <c r="W118" i="1"/>
  <c r="W119" i="1"/>
  <c r="W120" i="1"/>
  <c r="W121" i="1"/>
  <c r="W123" i="1"/>
  <c r="W124" i="1"/>
  <c r="W125" i="1"/>
  <c r="W126" i="1"/>
  <c r="W127" i="1"/>
  <c r="W128" i="1"/>
  <c r="W129" i="1"/>
  <c r="W131" i="1"/>
  <c r="W132" i="1"/>
  <c r="W133" i="1"/>
  <c r="W214" i="1"/>
  <c r="W215" i="1"/>
  <c r="W216" i="1"/>
  <c r="W217" i="1"/>
  <c r="W218" i="1"/>
  <c r="W219" i="1"/>
  <c r="W221" i="1"/>
  <c r="W222" i="1"/>
  <c r="W223" i="1"/>
  <c r="W224" i="1"/>
  <c r="W225" i="1"/>
  <c r="W226" i="1"/>
  <c r="W227" i="1"/>
  <c r="W228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3" i="1"/>
  <c r="W244" i="1"/>
  <c r="W245" i="1"/>
  <c r="W246" i="1"/>
  <c r="W247" i="1"/>
  <c r="W248" i="1"/>
  <c r="W250" i="1"/>
  <c r="W251" i="1"/>
  <c r="W252" i="1"/>
  <c r="W253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2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3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8" i="1"/>
  <c r="W459" i="1"/>
  <c r="W463" i="1"/>
  <c r="W465" i="1"/>
  <c r="W466" i="1"/>
  <c r="W474" i="1"/>
  <c r="W475" i="1"/>
  <c r="W476" i="1"/>
  <c r="W477" i="1"/>
  <c r="W478" i="1"/>
  <c r="W480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12" i="1"/>
  <c r="W513" i="1"/>
  <c r="W515" i="1"/>
  <c r="W516" i="1"/>
  <c r="W517" i="1"/>
  <c r="W518" i="1"/>
  <c r="W526" i="1"/>
  <c r="W527" i="1"/>
  <c r="W531" i="1"/>
  <c r="W533" i="1"/>
  <c r="W534" i="1"/>
  <c r="W535" i="1"/>
  <c r="W536" i="1"/>
  <c r="T49" i="1"/>
  <c r="T52" i="1"/>
  <c r="T55" i="1"/>
  <c r="T56" i="1"/>
  <c r="T57" i="1"/>
  <c r="T58" i="1"/>
  <c r="T59" i="1"/>
  <c r="T60" i="1"/>
  <c r="T61" i="1"/>
  <c r="T62" i="1"/>
  <c r="T63" i="1"/>
  <c r="T65" i="1"/>
  <c r="T68" i="1"/>
  <c r="T69" i="1"/>
  <c r="T70" i="1"/>
  <c r="T71" i="1"/>
  <c r="T73" i="1"/>
  <c r="T74" i="1"/>
  <c r="T75" i="1"/>
  <c r="T76" i="1"/>
  <c r="T77" i="1"/>
  <c r="T78" i="1"/>
  <c r="T79" i="1"/>
  <c r="T80" i="1"/>
  <c r="T82" i="1"/>
  <c r="T83" i="1"/>
  <c r="T84" i="1"/>
  <c r="T85" i="1"/>
  <c r="T86" i="1"/>
  <c r="T88" i="1"/>
  <c r="T89" i="1"/>
  <c r="T90" i="1"/>
  <c r="T91" i="1"/>
  <c r="T92" i="1"/>
  <c r="T93" i="1"/>
  <c r="T94" i="1"/>
  <c r="T95" i="1"/>
  <c r="T97" i="1"/>
  <c r="T98" i="1"/>
  <c r="T99" i="1"/>
  <c r="T100" i="1"/>
  <c r="T101" i="1"/>
  <c r="T102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7" i="1"/>
  <c r="T118" i="1"/>
  <c r="T119" i="1"/>
  <c r="T120" i="1"/>
  <c r="T121" i="1"/>
  <c r="T123" i="1"/>
  <c r="T124" i="1"/>
  <c r="T125" i="1"/>
  <c r="T126" i="1"/>
  <c r="T127" i="1"/>
  <c r="T128" i="1"/>
  <c r="T129" i="1"/>
  <c r="T131" i="1"/>
  <c r="T132" i="1"/>
  <c r="T133" i="1"/>
  <c r="T214" i="1"/>
  <c r="T215" i="1"/>
  <c r="T216" i="1"/>
  <c r="T217" i="1"/>
  <c r="T218" i="1"/>
  <c r="T219" i="1"/>
  <c r="T221" i="1"/>
  <c r="T222" i="1"/>
  <c r="T223" i="1"/>
  <c r="T224" i="1"/>
  <c r="T225" i="1"/>
  <c r="T226" i="1"/>
  <c r="T227" i="1"/>
  <c r="T228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3" i="1"/>
  <c r="T244" i="1"/>
  <c r="T245" i="1"/>
  <c r="T246" i="1"/>
  <c r="T247" i="1"/>
  <c r="T248" i="1"/>
  <c r="T250" i="1"/>
  <c r="T251" i="1"/>
  <c r="T252" i="1"/>
  <c r="T253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2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3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8" i="1"/>
  <c r="T459" i="1"/>
  <c r="T463" i="1"/>
  <c r="T465" i="1"/>
  <c r="T466" i="1"/>
  <c r="T474" i="1"/>
  <c r="T475" i="1"/>
  <c r="T476" i="1"/>
  <c r="T477" i="1"/>
  <c r="T478" i="1"/>
  <c r="T480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12" i="1"/>
  <c r="T513" i="1"/>
  <c r="T515" i="1"/>
  <c r="T516" i="1"/>
  <c r="T517" i="1"/>
  <c r="T518" i="1"/>
  <c r="T526" i="1"/>
  <c r="Z526" i="1" s="1"/>
  <c r="AA526" i="1" s="1"/>
  <c r="T527" i="1"/>
  <c r="T531" i="1"/>
  <c r="T533" i="1"/>
  <c r="T534" i="1"/>
  <c r="Z534" i="1" s="1"/>
  <c r="AA534" i="1" s="1"/>
  <c r="T535" i="1"/>
  <c r="T536" i="1"/>
  <c r="T47" i="1"/>
  <c r="Z518" i="1" l="1"/>
  <c r="AA518" i="1" s="1"/>
  <c r="Z474" i="1"/>
  <c r="AA474" i="1" s="1"/>
  <c r="Z446" i="1"/>
  <c r="AA446" i="1" s="1"/>
  <c r="Z430" i="1"/>
  <c r="AA430" i="1" s="1"/>
  <c r="Z413" i="1"/>
  <c r="AA413" i="1" s="1"/>
  <c r="Z395" i="1"/>
  <c r="AA395" i="1" s="1"/>
  <c r="Z368" i="1"/>
  <c r="AA368" i="1" s="1"/>
  <c r="Z335" i="1"/>
  <c r="AA335" i="1" s="1"/>
  <c r="Z302" i="1"/>
  <c r="AA302" i="1" s="1"/>
  <c r="Z533" i="1"/>
  <c r="AA533" i="1" s="1"/>
  <c r="Z492" i="1"/>
  <c r="AA492" i="1" s="1"/>
  <c r="Z504" i="1"/>
  <c r="AA504" i="1" s="1"/>
  <c r="Z500" i="1"/>
  <c r="AA500" i="1" s="1"/>
  <c r="Z496" i="1"/>
  <c r="AA496" i="1" s="1"/>
  <c r="Z488" i="1"/>
  <c r="AA488" i="1" s="1"/>
  <c r="Z484" i="1"/>
  <c r="AA484" i="1" s="1"/>
  <c r="Z478" i="1"/>
  <c r="AA478" i="1" s="1"/>
  <c r="Z459" i="1"/>
  <c r="AA459" i="1" s="1"/>
  <c r="Z454" i="1"/>
  <c r="AA454" i="1" s="1"/>
  <c r="Z450" i="1"/>
  <c r="AA450" i="1" s="1"/>
  <c r="Z442" i="1"/>
  <c r="AA442" i="1" s="1"/>
  <c r="Z438" i="1"/>
  <c r="AA438" i="1" s="1"/>
  <c r="Z434" i="1"/>
  <c r="AA434" i="1" s="1"/>
  <c r="Z426" i="1"/>
  <c r="AA426" i="1" s="1"/>
  <c r="Z422" i="1"/>
  <c r="AA422" i="1" s="1"/>
  <c r="Z417" i="1"/>
  <c r="AA417" i="1" s="1"/>
  <c r="Z409" i="1"/>
  <c r="AA409" i="1" s="1"/>
  <c r="Z405" i="1"/>
  <c r="AA405" i="1" s="1"/>
  <c r="Z399" i="1"/>
  <c r="AA399" i="1" s="1"/>
  <c r="Z391" i="1"/>
  <c r="AA391" i="1" s="1"/>
  <c r="Z387" i="1"/>
  <c r="AA387" i="1" s="1"/>
  <c r="Z379" i="1"/>
  <c r="AA379" i="1" s="1"/>
  <c r="Z360" i="1"/>
  <c r="AA360" i="1" s="1"/>
  <c r="Z352" i="1"/>
  <c r="AA352" i="1" s="1"/>
  <c r="Z344" i="1"/>
  <c r="AA344" i="1" s="1"/>
  <c r="Z327" i="1"/>
  <c r="AA327" i="1" s="1"/>
  <c r="Z319" i="1"/>
  <c r="AA319" i="1" s="1"/>
  <c r="Z311" i="1"/>
  <c r="AA311" i="1" s="1"/>
  <c r="Z294" i="1"/>
  <c r="AA294" i="1" s="1"/>
  <c r="Z268" i="1"/>
  <c r="AA268" i="1" s="1"/>
  <c r="Z517" i="1"/>
  <c r="AA517" i="1" s="1"/>
  <c r="Z512" i="1"/>
  <c r="AA512" i="1" s="1"/>
  <c r="Z535" i="1"/>
  <c r="AA535" i="1" s="1"/>
  <c r="Z527" i="1"/>
  <c r="AA527" i="1" s="1"/>
  <c r="Z536" i="1"/>
  <c r="AA536" i="1" s="1"/>
  <c r="Z531" i="1"/>
  <c r="AA531" i="1" s="1"/>
  <c r="Z506" i="1"/>
  <c r="AA506" i="1" s="1"/>
  <c r="Z502" i="1"/>
  <c r="AA502" i="1" s="1"/>
  <c r="Z498" i="1"/>
  <c r="AA498" i="1" s="1"/>
  <c r="Z494" i="1"/>
  <c r="AA494" i="1" s="1"/>
  <c r="Z490" i="1"/>
  <c r="AA490" i="1" s="1"/>
  <c r="Z486" i="1"/>
  <c r="AA486" i="1" s="1"/>
  <c r="Z482" i="1"/>
  <c r="AA482" i="1" s="1"/>
  <c r="Z476" i="1"/>
  <c r="AA476" i="1" s="1"/>
  <c r="Z465" i="1"/>
  <c r="AA465" i="1" s="1"/>
  <c r="Z456" i="1"/>
  <c r="AA456" i="1" s="1"/>
  <c r="Z452" i="1"/>
  <c r="AA452" i="1" s="1"/>
  <c r="Z448" i="1"/>
  <c r="AA448" i="1" s="1"/>
  <c r="Z444" i="1"/>
  <c r="AA444" i="1" s="1"/>
  <c r="Z440" i="1"/>
  <c r="AA440" i="1" s="1"/>
  <c r="Z436" i="1"/>
  <c r="AA436" i="1" s="1"/>
  <c r="Z432" i="1"/>
  <c r="AA432" i="1" s="1"/>
  <c r="Z428" i="1"/>
  <c r="AA428" i="1" s="1"/>
  <c r="Z424" i="1"/>
  <c r="AA424" i="1" s="1"/>
  <c r="Z420" i="1"/>
  <c r="AA420" i="1" s="1"/>
  <c r="Z415" i="1"/>
  <c r="AA415" i="1" s="1"/>
  <c r="Z411" i="1"/>
  <c r="AA411" i="1" s="1"/>
  <c r="Z407" i="1"/>
  <c r="AA407" i="1" s="1"/>
  <c r="Z401" i="1"/>
  <c r="AA401" i="1" s="1"/>
  <c r="Z397" i="1"/>
  <c r="AA397" i="1" s="1"/>
  <c r="Z393" i="1"/>
  <c r="AA393" i="1" s="1"/>
  <c r="Z389" i="1"/>
  <c r="AA389" i="1" s="1"/>
  <c r="Z515" i="1"/>
  <c r="AA515" i="1" s="1"/>
  <c r="Z383" i="1"/>
  <c r="AA383" i="1" s="1"/>
  <c r="Z375" i="1"/>
  <c r="AA375" i="1" s="1"/>
  <c r="Z364" i="1"/>
  <c r="AA364" i="1" s="1"/>
  <c r="Z356" i="1"/>
  <c r="AA356" i="1" s="1"/>
  <c r="Z348" i="1"/>
  <c r="AA348" i="1" s="1"/>
  <c r="Z339" i="1"/>
  <c r="AA339" i="1" s="1"/>
  <c r="Z331" i="1"/>
  <c r="AA331" i="1" s="1"/>
  <c r="Z323" i="1"/>
  <c r="AA323" i="1" s="1"/>
  <c r="Z315" i="1"/>
  <c r="AA315" i="1" s="1"/>
  <c r="Z306" i="1"/>
  <c r="AA306" i="1" s="1"/>
  <c r="Z298" i="1"/>
  <c r="AA298" i="1" s="1"/>
  <c r="Z290" i="1"/>
  <c r="AA290" i="1" s="1"/>
  <c r="Z260" i="1"/>
  <c r="AA260" i="1" s="1"/>
  <c r="Z516" i="1"/>
  <c r="AA516" i="1" s="1"/>
  <c r="Z513" i="1"/>
  <c r="AA513" i="1" s="1"/>
  <c r="Z505" i="1"/>
  <c r="AA505" i="1" s="1"/>
  <c r="Z503" i="1"/>
  <c r="AA503" i="1" s="1"/>
  <c r="Z501" i="1"/>
  <c r="AA501" i="1" s="1"/>
  <c r="Z499" i="1"/>
  <c r="AA499" i="1" s="1"/>
  <c r="Z497" i="1"/>
  <c r="AA497" i="1" s="1"/>
  <c r="Z495" i="1"/>
  <c r="AA495" i="1" s="1"/>
  <c r="Z493" i="1"/>
  <c r="AA493" i="1" s="1"/>
  <c r="Z491" i="1"/>
  <c r="AA491" i="1" s="1"/>
  <c r="Z489" i="1"/>
  <c r="AA489" i="1" s="1"/>
  <c r="Z487" i="1"/>
  <c r="AA487" i="1" s="1"/>
  <c r="Z485" i="1"/>
  <c r="AA485" i="1" s="1"/>
  <c r="Z483" i="1"/>
  <c r="AA483" i="1" s="1"/>
  <c r="Z480" i="1"/>
  <c r="AA480" i="1" s="1"/>
  <c r="Z477" i="1"/>
  <c r="AA477" i="1" s="1"/>
  <c r="Z475" i="1"/>
  <c r="AA475" i="1" s="1"/>
  <c r="Z466" i="1"/>
  <c r="AA466" i="1" s="1"/>
  <c r="Z463" i="1"/>
  <c r="AA463" i="1" s="1"/>
  <c r="Z458" i="1"/>
  <c r="AA458" i="1" s="1"/>
  <c r="Z455" i="1"/>
  <c r="AA455" i="1" s="1"/>
  <c r="Z453" i="1"/>
  <c r="AA453" i="1" s="1"/>
  <c r="Z451" i="1"/>
  <c r="AA451" i="1" s="1"/>
  <c r="Z449" i="1"/>
  <c r="AA449" i="1" s="1"/>
  <c r="Z447" i="1"/>
  <c r="AA447" i="1" s="1"/>
  <c r="Z445" i="1"/>
  <c r="AA445" i="1" s="1"/>
  <c r="Z443" i="1"/>
  <c r="AA443" i="1" s="1"/>
  <c r="Z441" i="1"/>
  <c r="AA441" i="1" s="1"/>
  <c r="Z439" i="1"/>
  <c r="AA439" i="1" s="1"/>
  <c r="Z437" i="1"/>
  <c r="AA437" i="1" s="1"/>
  <c r="Z435" i="1"/>
  <c r="AA435" i="1" s="1"/>
  <c r="Z433" i="1"/>
  <c r="AA433" i="1" s="1"/>
  <c r="Z431" i="1"/>
  <c r="AA431" i="1" s="1"/>
  <c r="Z429" i="1"/>
  <c r="AA429" i="1" s="1"/>
  <c r="Z427" i="1"/>
  <c r="AA427" i="1" s="1"/>
  <c r="Z425" i="1"/>
  <c r="AA425" i="1" s="1"/>
  <c r="Z423" i="1"/>
  <c r="AA423" i="1" s="1"/>
  <c r="Z421" i="1"/>
  <c r="AA421" i="1" s="1"/>
  <c r="Z419" i="1"/>
  <c r="AA419" i="1" s="1"/>
  <c r="Z416" i="1"/>
  <c r="AA416" i="1" s="1"/>
  <c r="Z414" i="1"/>
  <c r="AA414" i="1" s="1"/>
  <c r="Z412" i="1"/>
  <c r="AA412" i="1" s="1"/>
  <c r="Z410" i="1"/>
  <c r="AA410" i="1" s="1"/>
  <c r="Z408" i="1"/>
  <c r="AA408" i="1" s="1"/>
  <c r="Z406" i="1"/>
  <c r="AA406" i="1" s="1"/>
  <c r="Z403" i="1"/>
  <c r="AA403" i="1" s="1"/>
  <c r="Z400" i="1"/>
  <c r="AA400" i="1" s="1"/>
  <c r="Z398" i="1"/>
  <c r="AA398" i="1" s="1"/>
  <c r="Z396" i="1"/>
  <c r="AA396" i="1" s="1"/>
  <c r="Z394" i="1"/>
  <c r="AA394" i="1" s="1"/>
  <c r="Z392" i="1"/>
  <c r="AA392" i="1" s="1"/>
  <c r="Z390" i="1"/>
  <c r="AA390" i="1" s="1"/>
  <c r="Z388" i="1"/>
  <c r="AA388" i="1" s="1"/>
  <c r="Z257" i="1"/>
  <c r="AA257" i="1" s="1"/>
  <c r="Z255" i="1"/>
  <c r="AA255" i="1" s="1"/>
  <c r="Z252" i="1"/>
  <c r="AA252" i="1" s="1"/>
  <c r="Z250" i="1"/>
  <c r="AA250" i="1" s="1"/>
  <c r="Z247" i="1"/>
  <c r="AA247" i="1" s="1"/>
  <c r="Z245" i="1"/>
  <c r="AA245" i="1" s="1"/>
  <c r="Z243" i="1"/>
  <c r="AA243" i="1" s="1"/>
  <c r="Z240" i="1"/>
  <c r="AA240" i="1" s="1"/>
  <c r="Z238" i="1"/>
  <c r="AA238" i="1" s="1"/>
  <c r="Z236" i="1"/>
  <c r="AA236" i="1" s="1"/>
  <c r="Z234" i="1"/>
  <c r="AA234" i="1" s="1"/>
  <c r="Z232" i="1"/>
  <c r="AA232" i="1" s="1"/>
  <c r="Z230" i="1"/>
  <c r="AA230" i="1" s="1"/>
  <c r="Z227" i="1"/>
  <c r="AA227" i="1" s="1"/>
  <c r="Z225" i="1"/>
  <c r="AA225" i="1" s="1"/>
  <c r="Z223" i="1"/>
  <c r="AA223" i="1" s="1"/>
  <c r="Z221" i="1"/>
  <c r="AA221" i="1" s="1"/>
  <c r="Z218" i="1"/>
  <c r="AA218" i="1" s="1"/>
  <c r="Z216" i="1"/>
  <c r="AA216" i="1" s="1"/>
  <c r="Z214" i="1"/>
  <c r="AA214" i="1" s="1"/>
  <c r="Z385" i="1"/>
  <c r="AA385" i="1" s="1"/>
  <c r="Z381" i="1"/>
  <c r="AA381" i="1" s="1"/>
  <c r="Z377" i="1"/>
  <c r="AA377" i="1" s="1"/>
  <c r="Z370" i="1"/>
  <c r="AA370" i="1" s="1"/>
  <c r="Z366" i="1"/>
  <c r="AA366" i="1" s="1"/>
  <c r="Z362" i="1"/>
  <c r="AA362" i="1" s="1"/>
  <c r="Z358" i="1"/>
  <c r="AA358" i="1" s="1"/>
  <c r="Z354" i="1"/>
  <c r="AA354" i="1" s="1"/>
  <c r="Z350" i="1"/>
  <c r="AA350" i="1" s="1"/>
  <c r="Z346" i="1"/>
  <c r="AA346" i="1" s="1"/>
  <c r="Z341" i="1"/>
  <c r="AA341" i="1" s="1"/>
  <c r="Z337" i="1"/>
  <c r="AA337" i="1" s="1"/>
  <c r="Z333" i="1"/>
  <c r="AA333" i="1" s="1"/>
  <c r="Z329" i="1"/>
  <c r="AA329" i="1" s="1"/>
  <c r="Z325" i="1"/>
  <c r="AA325" i="1" s="1"/>
  <c r="Z321" i="1"/>
  <c r="AA321" i="1" s="1"/>
  <c r="Z317" i="1"/>
  <c r="AA317" i="1" s="1"/>
  <c r="Z313" i="1"/>
  <c r="AA313" i="1" s="1"/>
  <c r="Z309" i="1"/>
  <c r="AA309" i="1" s="1"/>
  <c r="Z304" i="1"/>
  <c r="AA304" i="1" s="1"/>
  <c r="Z300" i="1"/>
  <c r="AA300" i="1" s="1"/>
  <c r="Z296" i="1"/>
  <c r="AA296" i="1" s="1"/>
  <c r="Z292" i="1"/>
  <c r="AA292" i="1" s="1"/>
  <c r="Z288" i="1"/>
  <c r="AA288" i="1" s="1"/>
  <c r="Z286" i="1"/>
  <c r="AA286" i="1" s="1"/>
  <c r="Z283" i="1"/>
  <c r="AA283" i="1" s="1"/>
  <c r="Z264" i="1"/>
  <c r="AA264" i="1" s="1"/>
  <c r="Z386" i="1"/>
  <c r="AA386" i="1" s="1"/>
  <c r="Z382" i="1"/>
  <c r="AA382" i="1" s="1"/>
  <c r="Z378" i="1"/>
  <c r="AA378" i="1" s="1"/>
  <c r="Z372" i="1"/>
  <c r="AA372" i="1" s="1"/>
  <c r="Z365" i="1"/>
  <c r="AA365" i="1" s="1"/>
  <c r="Z361" i="1"/>
  <c r="AA361" i="1" s="1"/>
  <c r="Z359" i="1"/>
  <c r="AA359" i="1" s="1"/>
  <c r="Z353" i="1"/>
  <c r="AA353" i="1" s="1"/>
  <c r="Z349" i="1"/>
  <c r="AA349" i="1" s="1"/>
  <c r="Z345" i="1"/>
  <c r="AA345" i="1" s="1"/>
  <c r="Z340" i="1"/>
  <c r="AA340" i="1" s="1"/>
  <c r="Z336" i="1"/>
  <c r="AA336" i="1" s="1"/>
  <c r="Z332" i="1"/>
  <c r="AA332" i="1" s="1"/>
  <c r="Z328" i="1"/>
  <c r="AA328" i="1" s="1"/>
  <c r="Z324" i="1"/>
  <c r="AA324" i="1" s="1"/>
  <c r="Z320" i="1"/>
  <c r="AA320" i="1" s="1"/>
  <c r="Z316" i="1"/>
  <c r="AA316" i="1" s="1"/>
  <c r="Z312" i="1"/>
  <c r="AA312" i="1" s="1"/>
  <c r="Z307" i="1"/>
  <c r="AA307" i="1" s="1"/>
  <c r="Z303" i="1"/>
  <c r="AA303" i="1" s="1"/>
  <c r="Z299" i="1"/>
  <c r="AA299" i="1" s="1"/>
  <c r="Z295" i="1"/>
  <c r="AA295" i="1" s="1"/>
  <c r="Z291" i="1"/>
  <c r="AA291" i="1" s="1"/>
  <c r="Z287" i="1"/>
  <c r="AA287" i="1" s="1"/>
  <c r="Z284" i="1"/>
  <c r="AA284" i="1" s="1"/>
  <c r="Z267" i="1"/>
  <c r="AA267" i="1" s="1"/>
  <c r="Z263" i="1"/>
  <c r="AA263" i="1" s="1"/>
  <c r="Z259" i="1"/>
  <c r="AA259" i="1" s="1"/>
  <c r="Z133" i="1"/>
  <c r="AA133" i="1" s="1"/>
  <c r="Z128" i="1"/>
  <c r="AA128" i="1" s="1"/>
  <c r="Z124" i="1"/>
  <c r="AA124" i="1" s="1"/>
  <c r="Z121" i="1"/>
  <c r="AA121" i="1" s="1"/>
  <c r="Z117" i="1"/>
  <c r="AA117" i="1" s="1"/>
  <c r="Z112" i="1"/>
  <c r="AA112" i="1" s="1"/>
  <c r="Z108" i="1"/>
  <c r="AA108" i="1" s="1"/>
  <c r="Z104" i="1"/>
  <c r="AA104" i="1" s="1"/>
  <c r="Z99" i="1"/>
  <c r="AA99" i="1" s="1"/>
  <c r="Z94" i="1"/>
  <c r="AA94" i="1" s="1"/>
  <c r="Z90" i="1"/>
  <c r="AA90" i="1" s="1"/>
  <c r="Z85" i="1"/>
  <c r="AA85" i="1" s="1"/>
  <c r="Z384" i="1"/>
  <c r="AA384" i="1" s="1"/>
  <c r="Z380" i="1"/>
  <c r="AA380" i="1" s="1"/>
  <c r="Z376" i="1"/>
  <c r="AA376" i="1" s="1"/>
  <c r="Z369" i="1"/>
  <c r="AA369" i="1" s="1"/>
  <c r="Z367" i="1"/>
  <c r="AA367" i="1" s="1"/>
  <c r="Z363" i="1"/>
  <c r="AA363" i="1" s="1"/>
  <c r="Z357" i="1"/>
  <c r="AA357" i="1" s="1"/>
  <c r="Z355" i="1"/>
  <c r="AA355" i="1" s="1"/>
  <c r="Z351" i="1"/>
  <c r="AA351" i="1" s="1"/>
  <c r="Z347" i="1"/>
  <c r="AA347" i="1" s="1"/>
  <c r="Z342" i="1"/>
  <c r="AA342" i="1" s="1"/>
  <c r="Z338" i="1"/>
  <c r="AA338" i="1" s="1"/>
  <c r="Z334" i="1"/>
  <c r="AA334" i="1" s="1"/>
  <c r="Z330" i="1"/>
  <c r="AA330" i="1" s="1"/>
  <c r="Z326" i="1"/>
  <c r="AA326" i="1" s="1"/>
  <c r="Z322" i="1"/>
  <c r="AA322" i="1" s="1"/>
  <c r="Z318" i="1"/>
  <c r="AA318" i="1" s="1"/>
  <c r="Z314" i="1"/>
  <c r="AA314" i="1" s="1"/>
  <c r="Z310" i="1"/>
  <c r="AA310" i="1" s="1"/>
  <c r="Z305" i="1"/>
  <c r="AA305" i="1" s="1"/>
  <c r="Z301" i="1"/>
  <c r="AA301" i="1" s="1"/>
  <c r="Z297" i="1"/>
  <c r="AA297" i="1" s="1"/>
  <c r="Z293" i="1"/>
  <c r="AA293" i="1" s="1"/>
  <c r="Z289" i="1"/>
  <c r="AA289" i="1" s="1"/>
  <c r="Z285" i="1"/>
  <c r="AA285" i="1" s="1"/>
  <c r="Z269" i="1"/>
  <c r="AA269" i="1" s="1"/>
  <c r="Z265" i="1"/>
  <c r="AA265" i="1" s="1"/>
  <c r="Z261" i="1"/>
  <c r="AA261" i="1" s="1"/>
  <c r="Z131" i="1"/>
  <c r="AA131" i="1" s="1"/>
  <c r="Z126" i="1"/>
  <c r="AA126" i="1" s="1"/>
  <c r="Z119" i="1"/>
  <c r="AA119" i="1" s="1"/>
  <c r="Z114" i="1"/>
  <c r="AA114" i="1" s="1"/>
  <c r="Z110" i="1"/>
  <c r="AA110" i="1" s="1"/>
  <c r="Z106" i="1"/>
  <c r="AA106" i="1" s="1"/>
  <c r="Z101" i="1"/>
  <c r="AA101" i="1" s="1"/>
  <c r="Z97" i="1"/>
  <c r="AA97" i="1" s="1"/>
  <c r="Z92" i="1"/>
  <c r="AA92" i="1" s="1"/>
  <c r="Z88" i="1"/>
  <c r="AA88" i="1" s="1"/>
  <c r="Z83" i="1"/>
  <c r="AA83" i="1" s="1"/>
  <c r="Z80" i="1"/>
  <c r="AA80" i="1" s="1"/>
  <c r="Z78" i="1"/>
  <c r="AA78" i="1" s="1"/>
  <c r="Z76" i="1"/>
  <c r="AA76" i="1" s="1"/>
  <c r="Z74" i="1"/>
  <c r="AA74" i="1" s="1"/>
  <c r="Z71" i="1"/>
  <c r="AA71" i="1" s="1"/>
  <c r="Z69" i="1"/>
  <c r="AA69" i="1" s="1"/>
  <c r="Z65" i="1"/>
  <c r="AA65" i="1" s="1"/>
  <c r="Z62" i="1"/>
  <c r="AA62" i="1" s="1"/>
  <c r="Z60" i="1"/>
  <c r="AA60" i="1" s="1"/>
  <c r="Z58" i="1"/>
  <c r="AA58" i="1" s="1"/>
  <c r="Z56" i="1"/>
  <c r="AA56" i="1" s="1"/>
  <c r="Z52" i="1"/>
  <c r="AA52" i="1" s="1"/>
  <c r="Z266" i="1"/>
  <c r="AA266" i="1" s="1"/>
  <c r="Z262" i="1"/>
  <c r="AA262" i="1" s="1"/>
  <c r="Z258" i="1"/>
  <c r="AA258" i="1" s="1"/>
  <c r="Z256" i="1"/>
  <c r="AA256" i="1" s="1"/>
  <c r="Z253" i="1"/>
  <c r="AA253" i="1" s="1"/>
  <c r="Z251" i="1"/>
  <c r="AA251" i="1" s="1"/>
  <c r="Z248" i="1"/>
  <c r="AA248" i="1" s="1"/>
  <c r="Z246" i="1"/>
  <c r="AA246" i="1" s="1"/>
  <c r="Z244" i="1"/>
  <c r="AA244" i="1" s="1"/>
  <c r="Z241" i="1"/>
  <c r="AA241" i="1" s="1"/>
  <c r="Z239" i="1"/>
  <c r="AA239" i="1" s="1"/>
  <c r="Z237" i="1"/>
  <c r="AA237" i="1" s="1"/>
  <c r="Z235" i="1"/>
  <c r="AA235" i="1" s="1"/>
  <c r="Z233" i="1"/>
  <c r="AA233" i="1" s="1"/>
  <c r="Z231" i="1"/>
  <c r="AA231" i="1" s="1"/>
  <c r="Z228" i="1"/>
  <c r="AA228" i="1" s="1"/>
  <c r="Z226" i="1"/>
  <c r="AA226" i="1" s="1"/>
  <c r="Z224" i="1"/>
  <c r="AA224" i="1" s="1"/>
  <c r="Z222" i="1"/>
  <c r="AA222" i="1" s="1"/>
  <c r="Z219" i="1"/>
  <c r="AA219" i="1" s="1"/>
  <c r="Z217" i="1"/>
  <c r="AA217" i="1" s="1"/>
  <c r="Z215" i="1"/>
  <c r="AA215" i="1" s="1"/>
  <c r="Z132" i="1"/>
  <c r="AA132" i="1" s="1"/>
  <c r="Z129" i="1"/>
  <c r="AA129" i="1" s="1"/>
  <c r="Z127" i="1"/>
  <c r="AA127" i="1" s="1"/>
  <c r="Z125" i="1"/>
  <c r="AA125" i="1" s="1"/>
  <c r="Z123" i="1"/>
  <c r="AA123" i="1" s="1"/>
  <c r="Z120" i="1"/>
  <c r="AA120" i="1" s="1"/>
  <c r="Z118" i="1"/>
  <c r="AA118" i="1" s="1"/>
  <c r="Z115" i="1"/>
  <c r="AA115" i="1" s="1"/>
  <c r="Z113" i="1"/>
  <c r="AA113" i="1" s="1"/>
  <c r="Z111" i="1"/>
  <c r="AA111" i="1" s="1"/>
  <c r="Z109" i="1"/>
  <c r="AA109" i="1" s="1"/>
  <c r="Z107" i="1"/>
  <c r="AA107" i="1" s="1"/>
  <c r="Z105" i="1"/>
  <c r="AA105" i="1" s="1"/>
  <c r="Z102" i="1"/>
  <c r="AA102" i="1" s="1"/>
  <c r="Z100" i="1"/>
  <c r="AA100" i="1" s="1"/>
  <c r="Z98" i="1"/>
  <c r="AA98" i="1" s="1"/>
  <c r="Z95" i="1"/>
  <c r="AA95" i="1" s="1"/>
  <c r="Z93" i="1"/>
  <c r="AA93" i="1" s="1"/>
  <c r="Z91" i="1"/>
  <c r="AA91" i="1" s="1"/>
  <c r="Z89" i="1"/>
  <c r="AA89" i="1" s="1"/>
  <c r="Z86" i="1"/>
  <c r="AA86" i="1" s="1"/>
  <c r="Z84" i="1"/>
  <c r="AA84" i="1" s="1"/>
  <c r="Z82" i="1"/>
  <c r="AA82" i="1" s="1"/>
  <c r="Z79" i="1"/>
  <c r="AA79" i="1" s="1"/>
  <c r="Z77" i="1"/>
  <c r="AA77" i="1" s="1"/>
  <c r="Z75" i="1"/>
  <c r="AA75" i="1" s="1"/>
  <c r="Z73" i="1"/>
  <c r="AA73" i="1" s="1"/>
  <c r="Z70" i="1"/>
  <c r="AA70" i="1" s="1"/>
  <c r="Z68" i="1"/>
  <c r="AA68" i="1" s="1"/>
  <c r="Z63" i="1"/>
  <c r="AA63" i="1" s="1"/>
  <c r="Z61" i="1"/>
  <c r="AA61" i="1" s="1"/>
  <c r="Z59" i="1"/>
  <c r="AA59" i="1" s="1"/>
  <c r="Z57" i="1"/>
  <c r="AA57" i="1" s="1"/>
  <c r="Z55" i="1"/>
  <c r="AA55" i="1" s="1"/>
  <c r="Z49" i="1"/>
  <c r="AA49" i="1" s="1"/>
  <c r="Q532" i="1"/>
  <c r="R532" i="1"/>
  <c r="S532" i="1"/>
  <c r="U532" i="1"/>
  <c r="V532" i="1"/>
  <c r="X532" i="1"/>
  <c r="Y532" i="1"/>
  <c r="Q538" i="1"/>
  <c r="R538" i="1"/>
  <c r="S538" i="1"/>
  <c r="U538" i="1"/>
  <c r="V538" i="1"/>
  <c r="X538" i="1"/>
  <c r="Y538" i="1"/>
  <c r="Q522" i="1"/>
  <c r="R522" i="1"/>
  <c r="S522" i="1"/>
  <c r="U522" i="1"/>
  <c r="V522" i="1"/>
  <c r="X522" i="1"/>
  <c r="Y522" i="1"/>
  <c r="Q523" i="1"/>
  <c r="R523" i="1"/>
  <c r="S523" i="1"/>
  <c r="U523" i="1"/>
  <c r="V523" i="1"/>
  <c r="X523" i="1"/>
  <c r="Y523" i="1"/>
  <c r="Q524" i="1"/>
  <c r="R524" i="1"/>
  <c r="S524" i="1"/>
  <c r="U524" i="1"/>
  <c r="V524" i="1"/>
  <c r="X524" i="1"/>
  <c r="Y524" i="1"/>
  <c r="Q525" i="1"/>
  <c r="R525" i="1"/>
  <c r="S525" i="1"/>
  <c r="U525" i="1"/>
  <c r="V525" i="1"/>
  <c r="X525" i="1"/>
  <c r="Y525" i="1"/>
  <c r="P525" i="1"/>
  <c r="Q514" i="1"/>
  <c r="R514" i="1"/>
  <c r="S514" i="1"/>
  <c r="U514" i="1"/>
  <c r="V514" i="1"/>
  <c r="X514" i="1"/>
  <c r="Y514" i="1"/>
  <c r="Q511" i="1"/>
  <c r="R511" i="1"/>
  <c r="S511" i="1"/>
  <c r="U511" i="1"/>
  <c r="V511" i="1"/>
  <c r="X511" i="1"/>
  <c r="Y511" i="1"/>
  <c r="P511" i="1"/>
  <c r="X371" i="1"/>
  <c r="Y371" i="1"/>
  <c r="U479" i="1"/>
  <c r="V479" i="1"/>
  <c r="X479" i="1"/>
  <c r="Y479" i="1"/>
  <c r="Q473" i="1"/>
  <c r="R473" i="1"/>
  <c r="S473" i="1"/>
  <c r="U473" i="1"/>
  <c r="V473" i="1"/>
  <c r="X473" i="1"/>
  <c r="Y473" i="1"/>
  <c r="P473" i="1"/>
  <c r="Q457" i="1"/>
  <c r="R457" i="1"/>
  <c r="S457" i="1"/>
  <c r="U457" i="1"/>
  <c r="V457" i="1"/>
  <c r="X457" i="1"/>
  <c r="Y457" i="1"/>
  <c r="X418" i="1"/>
  <c r="Q418" i="1"/>
  <c r="R418" i="1"/>
  <c r="S418" i="1"/>
  <c r="U418" i="1"/>
  <c r="Y418" i="1"/>
  <c r="Q402" i="1"/>
  <c r="R402" i="1"/>
  <c r="S402" i="1"/>
  <c r="U402" i="1"/>
  <c r="V402" i="1"/>
  <c r="X402" i="1"/>
  <c r="Y402" i="1"/>
  <c r="Q371" i="1"/>
  <c r="R371" i="1"/>
  <c r="S371" i="1"/>
  <c r="U371" i="1"/>
  <c r="Q343" i="1"/>
  <c r="R343" i="1"/>
  <c r="S343" i="1"/>
  <c r="U343" i="1"/>
  <c r="V343" i="1"/>
  <c r="X343" i="1"/>
  <c r="Y343" i="1"/>
  <c r="Q308" i="1"/>
  <c r="R308" i="1"/>
  <c r="S308" i="1"/>
  <c r="U308" i="1"/>
  <c r="V308" i="1"/>
  <c r="X308" i="1"/>
  <c r="Y308" i="1"/>
  <c r="Q282" i="1"/>
  <c r="R282" i="1"/>
  <c r="S282" i="1"/>
  <c r="U282" i="1"/>
  <c r="V282" i="1"/>
  <c r="X282" i="1"/>
  <c r="Y282" i="1"/>
  <c r="Q254" i="1"/>
  <c r="R254" i="1"/>
  <c r="S254" i="1"/>
  <c r="U254" i="1"/>
  <c r="V254" i="1"/>
  <c r="X254" i="1"/>
  <c r="Y254" i="1"/>
  <c r="R249" i="1"/>
  <c r="S249" i="1"/>
  <c r="U249" i="1"/>
  <c r="V249" i="1"/>
  <c r="X249" i="1"/>
  <c r="Y249" i="1"/>
  <c r="Q242" i="1"/>
  <c r="R242" i="1"/>
  <c r="S242" i="1"/>
  <c r="U242" i="1"/>
  <c r="V242" i="1"/>
  <c r="X242" i="1"/>
  <c r="Y242" i="1"/>
  <c r="Q229" i="1"/>
  <c r="R229" i="1"/>
  <c r="S229" i="1"/>
  <c r="U229" i="1"/>
  <c r="V229" i="1"/>
  <c r="X229" i="1"/>
  <c r="Y229" i="1"/>
  <c r="Q220" i="1"/>
  <c r="R220" i="1"/>
  <c r="S220" i="1"/>
  <c r="U220" i="1"/>
  <c r="V220" i="1"/>
  <c r="X220" i="1"/>
  <c r="Y220" i="1"/>
  <c r="Q116" i="1"/>
  <c r="R116" i="1"/>
  <c r="S116" i="1"/>
  <c r="U116" i="1"/>
  <c r="V116" i="1"/>
  <c r="X116" i="1"/>
  <c r="Y116" i="1"/>
  <c r="P116" i="1"/>
  <c r="Q103" i="1"/>
  <c r="R103" i="1"/>
  <c r="S103" i="1"/>
  <c r="U103" i="1"/>
  <c r="V103" i="1"/>
  <c r="X103" i="1"/>
  <c r="Y103" i="1"/>
  <c r="Q96" i="1"/>
  <c r="R96" i="1"/>
  <c r="S96" i="1"/>
  <c r="U96" i="1"/>
  <c r="V96" i="1"/>
  <c r="X96" i="1"/>
  <c r="Y96" i="1"/>
  <c r="Q87" i="1"/>
  <c r="R87" i="1"/>
  <c r="S87" i="1"/>
  <c r="U87" i="1"/>
  <c r="V87" i="1"/>
  <c r="X87" i="1"/>
  <c r="Y87" i="1"/>
  <c r="Q81" i="1"/>
  <c r="R81" i="1"/>
  <c r="S81" i="1"/>
  <c r="U81" i="1"/>
  <c r="V81" i="1"/>
  <c r="X81" i="1"/>
  <c r="Y81" i="1"/>
  <c r="Q72" i="1"/>
  <c r="R72" i="1"/>
  <c r="S72" i="1"/>
  <c r="U72" i="1"/>
  <c r="V72" i="1"/>
  <c r="X72" i="1"/>
  <c r="Y72" i="1"/>
  <c r="Q51" i="1"/>
  <c r="R51" i="1"/>
  <c r="S51" i="1"/>
  <c r="U51" i="1"/>
  <c r="V51" i="1"/>
  <c r="X51" i="1"/>
  <c r="Y51" i="1"/>
  <c r="W11" i="1"/>
  <c r="W12" i="1"/>
  <c r="W13" i="1"/>
  <c r="W14" i="1"/>
  <c r="W15" i="1"/>
  <c r="W16" i="1"/>
  <c r="W17" i="1"/>
  <c r="W18" i="1"/>
  <c r="W19" i="1"/>
  <c r="W20" i="1"/>
  <c r="W22" i="1"/>
  <c r="W23" i="1"/>
  <c r="W25" i="1"/>
  <c r="W26" i="1"/>
  <c r="W27" i="1"/>
  <c r="W28" i="1"/>
  <c r="W29" i="1"/>
  <c r="W30" i="1"/>
  <c r="W31" i="1"/>
  <c r="W32" i="1"/>
  <c r="W33" i="1"/>
  <c r="W34" i="1"/>
  <c r="W38" i="1"/>
  <c r="W39" i="1"/>
  <c r="W40" i="1"/>
  <c r="W41" i="1"/>
  <c r="W42" i="1"/>
  <c r="W43" i="1"/>
  <c r="W44" i="1"/>
  <c r="W45" i="1"/>
  <c r="W46" i="1"/>
  <c r="W47" i="1"/>
  <c r="T11" i="1"/>
  <c r="T12" i="1"/>
  <c r="T13" i="1"/>
  <c r="T14" i="1"/>
  <c r="T15" i="1"/>
  <c r="T16" i="1"/>
  <c r="T17" i="1"/>
  <c r="T18" i="1"/>
  <c r="T19" i="1"/>
  <c r="T20" i="1"/>
  <c r="T22" i="1"/>
  <c r="T23" i="1"/>
  <c r="T25" i="1"/>
  <c r="T26" i="1"/>
  <c r="T27" i="1"/>
  <c r="T28" i="1"/>
  <c r="T29" i="1"/>
  <c r="T30" i="1"/>
  <c r="T31" i="1"/>
  <c r="T32" i="1"/>
  <c r="T33" i="1"/>
  <c r="T34" i="1"/>
  <c r="T38" i="1"/>
  <c r="T39" i="1"/>
  <c r="T40" i="1"/>
  <c r="T41" i="1"/>
  <c r="T42" i="1"/>
  <c r="T43" i="1"/>
  <c r="T44" i="1"/>
  <c r="T45" i="1"/>
  <c r="T46" i="1"/>
  <c r="Q37" i="1"/>
  <c r="Q36" i="1" s="1"/>
  <c r="Q35" i="1" s="1"/>
  <c r="R37" i="1"/>
  <c r="R36" i="1" s="1"/>
  <c r="R35" i="1" s="1"/>
  <c r="S37" i="1"/>
  <c r="S36" i="1" s="1"/>
  <c r="S35" i="1" s="1"/>
  <c r="U37" i="1"/>
  <c r="U36" i="1" s="1"/>
  <c r="U35" i="1" s="1"/>
  <c r="V37" i="1"/>
  <c r="V36" i="1" s="1"/>
  <c r="V35" i="1" s="1"/>
  <c r="X37" i="1"/>
  <c r="X36" i="1" s="1"/>
  <c r="X35" i="1" s="1"/>
  <c r="Y37" i="1"/>
  <c r="Y36" i="1" s="1"/>
  <c r="Y35" i="1" s="1"/>
  <c r="Q21" i="1"/>
  <c r="R21" i="1"/>
  <c r="U21" i="1"/>
  <c r="V21" i="1"/>
  <c r="X21" i="1"/>
  <c r="Y21" i="1"/>
  <c r="Q10" i="1"/>
  <c r="R10" i="1"/>
  <c r="S10" i="1"/>
  <c r="U10" i="1"/>
  <c r="V10" i="1"/>
  <c r="X10" i="1"/>
  <c r="Y10" i="1"/>
  <c r="P7" i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P538" i="1"/>
  <c r="P524" i="1"/>
  <c r="P523" i="1"/>
  <c r="P522" i="1"/>
  <c r="P514" i="1"/>
  <c r="P510" i="1" s="1"/>
  <c r="P457" i="1"/>
  <c r="V418" i="1"/>
  <c r="P418" i="1"/>
  <c r="P343" i="1"/>
  <c r="P308" i="1"/>
  <c r="P541" i="1" s="1"/>
  <c r="V281" i="1"/>
  <c r="T281" i="1" s="1"/>
  <c r="Z281" i="1" s="1"/>
  <c r="AA281" i="1" s="1"/>
  <c r="V280" i="1"/>
  <c r="T280" i="1" s="1"/>
  <c r="Z280" i="1" s="1"/>
  <c r="AA280" i="1" s="1"/>
  <c r="V279" i="1"/>
  <c r="T279" i="1" s="1"/>
  <c r="Z279" i="1" s="1"/>
  <c r="AA279" i="1" s="1"/>
  <c r="V278" i="1"/>
  <c r="T278" i="1" s="1"/>
  <c r="Z278" i="1" s="1"/>
  <c r="AA278" i="1" s="1"/>
  <c r="V277" i="1"/>
  <c r="T277" i="1" s="1"/>
  <c r="Z277" i="1" s="1"/>
  <c r="AA277" i="1" s="1"/>
  <c r="V276" i="1"/>
  <c r="T276" i="1" s="1"/>
  <c r="Z276" i="1" s="1"/>
  <c r="AA276" i="1" s="1"/>
  <c r="V275" i="1"/>
  <c r="T275" i="1" s="1"/>
  <c r="Z275" i="1" s="1"/>
  <c r="AA275" i="1" s="1"/>
  <c r="V274" i="1"/>
  <c r="T274" i="1" s="1"/>
  <c r="Z274" i="1" s="1"/>
  <c r="AA274" i="1" s="1"/>
  <c r="V273" i="1"/>
  <c r="T273" i="1" s="1"/>
  <c r="Z273" i="1" s="1"/>
  <c r="AA273" i="1" s="1"/>
  <c r="V272" i="1"/>
  <c r="T272" i="1" s="1"/>
  <c r="Z272" i="1" s="1"/>
  <c r="AA272" i="1" s="1"/>
  <c r="V271" i="1"/>
  <c r="T271" i="1" s="1"/>
  <c r="Z271" i="1" s="1"/>
  <c r="AA271" i="1" s="1"/>
  <c r="V270" i="1"/>
  <c r="T270" i="1" s="1"/>
  <c r="Z270" i="1" s="1"/>
  <c r="AA270" i="1" s="1"/>
  <c r="P254" i="1"/>
  <c r="P249" i="1"/>
  <c r="P242" i="1"/>
  <c r="P229" i="1"/>
  <c r="P220" i="1"/>
  <c r="P103" i="1"/>
  <c r="P521" i="1" s="1"/>
  <c r="P96" i="1"/>
  <c r="P87" i="1"/>
  <c r="P81" i="1"/>
  <c r="P72" i="1"/>
  <c r="P51" i="1"/>
  <c r="P37" i="1"/>
  <c r="P36" i="1" s="1"/>
  <c r="P35" i="1" s="1"/>
  <c r="P21" i="1"/>
  <c r="P10" i="1"/>
  <c r="V541" i="1" l="1"/>
  <c r="Q541" i="1"/>
  <c r="X540" i="1"/>
  <c r="R540" i="1"/>
  <c r="P540" i="1"/>
  <c r="V540" i="1"/>
  <c r="Q540" i="1"/>
  <c r="U540" i="1"/>
  <c r="Y541" i="1"/>
  <c r="S541" i="1"/>
  <c r="Y540" i="1"/>
  <c r="S540" i="1"/>
  <c r="W418" i="1"/>
  <c r="T418" i="1"/>
  <c r="X9" i="1"/>
  <c r="X537" i="1" s="1"/>
  <c r="W35" i="1"/>
  <c r="W371" i="1"/>
  <c r="W514" i="1"/>
  <c r="T514" i="1"/>
  <c r="W525" i="1"/>
  <c r="W51" i="1"/>
  <c r="W402" i="1"/>
  <c r="T525" i="1"/>
  <c r="W523" i="1"/>
  <c r="W81" i="1"/>
  <c r="T81" i="1"/>
  <c r="W96" i="1"/>
  <c r="T96" i="1"/>
  <c r="W220" i="1"/>
  <c r="T220" i="1"/>
  <c r="W242" i="1"/>
  <c r="T242" i="1"/>
  <c r="W254" i="1"/>
  <c r="T254" i="1"/>
  <c r="T402" i="1"/>
  <c r="T523" i="1"/>
  <c r="U520" i="1"/>
  <c r="T51" i="1"/>
  <c r="X521" i="1"/>
  <c r="W64" i="1"/>
  <c r="U521" i="1"/>
  <c r="T64" i="1"/>
  <c r="R521" i="1"/>
  <c r="X541" i="1"/>
  <c r="W308" i="1"/>
  <c r="T308" i="1"/>
  <c r="U541" i="1"/>
  <c r="T541" i="1" s="1"/>
  <c r="R541" i="1"/>
  <c r="V50" i="1"/>
  <c r="V507" i="1" s="1"/>
  <c r="V539" i="1" s="1"/>
  <c r="Y520" i="1"/>
  <c r="S520" i="1"/>
  <c r="Q520" i="1"/>
  <c r="Y521" i="1"/>
  <c r="V521" i="1"/>
  <c r="S521" i="1"/>
  <c r="Q521" i="1"/>
  <c r="W72" i="1"/>
  <c r="T72" i="1"/>
  <c r="W87" i="1"/>
  <c r="T87" i="1"/>
  <c r="W103" i="1"/>
  <c r="T103" i="1"/>
  <c r="W116" i="1"/>
  <c r="T116" i="1"/>
  <c r="W229" i="1"/>
  <c r="T229" i="1"/>
  <c r="W249" i="1"/>
  <c r="T249" i="1"/>
  <c r="W282" i="1"/>
  <c r="T282" i="1"/>
  <c r="W343" i="1"/>
  <c r="T343" i="1"/>
  <c r="T371" i="1"/>
  <c r="W457" i="1"/>
  <c r="T457" i="1"/>
  <c r="W473" i="1"/>
  <c r="T473" i="1"/>
  <c r="W479" i="1"/>
  <c r="T479" i="1"/>
  <c r="W511" i="1"/>
  <c r="T511" i="1"/>
  <c r="W524" i="1"/>
  <c r="T524" i="1"/>
  <c r="W522" i="1"/>
  <c r="T522" i="1"/>
  <c r="W538" i="1"/>
  <c r="T538" i="1"/>
  <c r="X529" i="1"/>
  <c r="W532" i="1"/>
  <c r="T532" i="1"/>
  <c r="X530" i="1"/>
  <c r="X520" i="1"/>
  <c r="V520" i="1"/>
  <c r="R520" i="1"/>
  <c r="Y510" i="1"/>
  <c r="U510" i="1"/>
  <c r="S510" i="1"/>
  <c r="Q510" i="1"/>
  <c r="U9" i="1"/>
  <c r="U537" i="1" s="1"/>
  <c r="X510" i="1"/>
  <c r="V510" i="1"/>
  <c r="R510" i="1"/>
  <c r="U50" i="1"/>
  <c r="S50" i="1"/>
  <c r="S507" i="1" s="1"/>
  <c r="S539" i="1" s="1"/>
  <c r="Q50" i="1"/>
  <c r="Q507" i="1" s="1"/>
  <c r="Q539" i="1" s="1"/>
  <c r="Y9" i="1"/>
  <c r="Y537" i="1" s="1"/>
  <c r="S9" i="1"/>
  <c r="S537" i="1" s="1"/>
  <c r="Q9" i="1"/>
  <c r="Q537" i="1" s="1"/>
  <c r="W21" i="1"/>
  <c r="R50" i="1"/>
  <c r="Y50" i="1"/>
  <c r="Y507" i="1" s="1"/>
  <c r="Y539" i="1" s="1"/>
  <c r="X50" i="1"/>
  <c r="W10" i="1"/>
  <c r="W37" i="1"/>
  <c r="Z47" i="1"/>
  <c r="AA47" i="1" s="1"/>
  <c r="Z45" i="1"/>
  <c r="AA45" i="1" s="1"/>
  <c r="Z43" i="1"/>
  <c r="AA43" i="1" s="1"/>
  <c r="Z41" i="1"/>
  <c r="AA41" i="1" s="1"/>
  <c r="Z39" i="1"/>
  <c r="AA39" i="1" s="1"/>
  <c r="Z34" i="1"/>
  <c r="AA34" i="1" s="1"/>
  <c r="Z32" i="1"/>
  <c r="AA32" i="1" s="1"/>
  <c r="Z30" i="1"/>
  <c r="AA30" i="1" s="1"/>
  <c r="Z28" i="1"/>
  <c r="AA28" i="1" s="1"/>
  <c r="Z26" i="1"/>
  <c r="AA26" i="1" s="1"/>
  <c r="Z23" i="1"/>
  <c r="AA23" i="1" s="1"/>
  <c r="Z20" i="1"/>
  <c r="AA20" i="1" s="1"/>
  <c r="Z18" i="1"/>
  <c r="AA18" i="1" s="1"/>
  <c r="Z16" i="1"/>
  <c r="AA16" i="1" s="1"/>
  <c r="Z14" i="1"/>
  <c r="AA14" i="1" s="1"/>
  <c r="Z12" i="1"/>
  <c r="AA12" i="1" s="1"/>
  <c r="T21" i="1"/>
  <c r="Z46" i="1"/>
  <c r="AA46" i="1" s="1"/>
  <c r="Z44" i="1"/>
  <c r="AA44" i="1" s="1"/>
  <c r="Z42" i="1"/>
  <c r="AA42" i="1" s="1"/>
  <c r="Z40" i="1"/>
  <c r="AA40" i="1" s="1"/>
  <c r="Z38" i="1"/>
  <c r="AA38" i="1" s="1"/>
  <c r="Z33" i="1"/>
  <c r="AA33" i="1" s="1"/>
  <c r="Z31" i="1"/>
  <c r="AA31" i="1" s="1"/>
  <c r="Z29" i="1"/>
  <c r="AA29" i="1" s="1"/>
  <c r="Z27" i="1"/>
  <c r="AA27" i="1" s="1"/>
  <c r="Z25" i="1"/>
  <c r="AA25" i="1" s="1"/>
  <c r="Z22" i="1"/>
  <c r="AA22" i="1" s="1"/>
  <c r="Z19" i="1"/>
  <c r="AA19" i="1" s="1"/>
  <c r="Z17" i="1"/>
  <c r="AA17" i="1" s="1"/>
  <c r="Z15" i="1"/>
  <c r="AA15" i="1" s="1"/>
  <c r="Z13" i="1"/>
  <c r="AA13" i="1" s="1"/>
  <c r="Z11" i="1"/>
  <c r="AA11" i="1" s="1"/>
  <c r="T35" i="1"/>
  <c r="V9" i="1"/>
  <c r="T37" i="1"/>
  <c r="T10" i="1"/>
  <c r="R9" i="1"/>
  <c r="R537" i="1" s="1"/>
  <c r="T36" i="1"/>
  <c r="W36" i="1"/>
  <c r="X8" i="1"/>
  <c r="X48" i="1" s="1"/>
  <c r="P9" i="1"/>
  <c r="P8" i="1" s="1"/>
  <c r="P282" i="1"/>
  <c r="P50" i="1" s="1"/>
  <c r="P507" i="1" s="1"/>
  <c r="P520" i="1"/>
  <c r="R8" i="1" l="1"/>
  <c r="R48" i="1" s="1"/>
  <c r="U8" i="1"/>
  <c r="U48" i="1" s="1"/>
  <c r="Y8" i="1"/>
  <c r="Y48" i="1" s="1"/>
  <c r="W48" i="1" s="1"/>
  <c r="W9" i="1"/>
  <c r="Z371" i="1"/>
  <c r="AA371" i="1" s="1"/>
  <c r="W540" i="1"/>
  <c r="Z418" i="1"/>
  <c r="AA418" i="1" s="1"/>
  <c r="S8" i="1"/>
  <c r="S48" i="1" s="1"/>
  <c r="P537" i="1"/>
  <c r="T540" i="1"/>
  <c r="Z540" i="1" s="1"/>
  <c r="AA540" i="1" s="1"/>
  <c r="Q8" i="1"/>
  <c r="Q48" i="1" s="1"/>
  <c r="Z343" i="1"/>
  <c r="AA343" i="1" s="1"/>
  <c r="Z35" i="1"/>
  <c r="AA35" i="1" s="1"/>
  <c r="Z51" i="1"/>
  <c r="AA51" i="1" s="1"/>
  <c r="Z10" i="1"/>
  <c r="AA10" i="1" s="1"/>
  <c r="W541" i="1"/>
  <c r="Z541" i="1" s="1"/>
  <c r="AA541" i="1" s="1"/>
  <c r="Z514" i="1"/>
  <c r="AA514" i="1" s="1"/>
  <c r="T9" i="1"/>
  <c r="V537" i="1"/>
  <c r="T537" i="1" s="1"/>
  <c r="S529" i="1"/>
  <c r="Y529" i="1"/>
  <c r="W529" i="1" s="1"/>
  <c r="V530" i="1"/>
  <c r="R529" i="1"/>
  <c r="U530" i="1"/>
  <c r="Z523" i="1"/>
  <c r="AA523" i="1" s="1"/>
  <c r="Z402" i="1"/>
  <c r="AA402" i="1" s="1"/>
  <c r="W537" i="1"/>
  <c r="S530" i="1"/>
  <c r="Y530" i="1"/>
  <c r="W530" i="1" s="1"/>
  <c r="Q529" i="1"/>
  <c r="U529" i="1"/>
  <c r="R530" i="1"/>
  <c r="Z525" i="1"/>
  <c r="AA525" i="1" s="1"/>
  <c r="Q530" i="1"/>
  <c r="V529" i="1"/>
  <c r="Z21" i="1"/>
  <c r="AA21" i="1" s="1"/>
  <c r="W520" i="1"/>
  <c r="Z538" i="1"/>
  <c r="AA538" i="1" s="1"/>
  <c r="Z72" i="1"/>
  <c r="AA72" i="1" s="1"/>
  <c r="Z254" i="1"/>
  <c r="AA254" i="1" s="1"/>
  <c r="Z479" i="1"/>
  <c r="AA479" i="1" s="1"/>
  <c r="Z524" i="1"/>
  <c r="AA524" i="1" s="1"/>
  <c r="Z457" i="1"/>
  <c r="AA457" i="1" s="1"/>
  <c r="Z249" i="1"/>
  <c r="AA249" i="1" s="1"/>
  <c r="Z103" i="1"/>
  <c r="AA103" i="1" s="1"/>
  <c r="Z242" i="1"/>
  <c r="AA242" i="1" s="1"/>
  <c r="Z220" i="1"/>
  <c r="AA220" i="1" s="1"/>
  <c r="Z96" i="1"/>
  <c r="AA96" i="1" s="1"/>
  <c r="Z81" i="1"/>
  <c r="AA81" i="1" s="1"/>
  <c r="W510" i="1"/>
  <c r="T510" i="1"/>
  <c r="Z522" i="1"/>
  <c r="AA522" i="1" s="1"/>
  <c r="Z511" i="1"/>
  <c r="AA511" i="1" s="1"/>
  <c r="Z473" i="1"/>
  <c r="AA473" i="1" s="1"/>
  <c r="Z282" i="1"/>
  <c r="AA282" i="1" s="1"/>
  <c r="Z229" i="1"/>
  <c r="AA229" i="1" s="1"/>
  <c r="Z116" i="1"/>
  <c r="AA116" i="1" s="1"/>
  <c r="Z87" i="1"/>
  <c r="AA87" i="1" s="1"/>
  <c r="Z64" i="1"/>
  <c r="AA64" i="1" s="1"/>
  <c r="T520" i="1"/>
  <c r="Z532" i="1"/>
  <c r="AA532" i="1" s="1"/>
  <c r="Z308" i="1"/>
  <c r="AA308" i="1" s="1"/>
  <c r="T521" i="1"/>
  <c r="W521" i="1"/>
  <c r="X507" i="1"/>
  <c r="W50" i="1"/>
  <c r="R507" i="1"/>
  <c r="R508" i="1" s="1"/>
  <c r="P539" i="1"/>
  <c r="P508" i="1"/>
  <c r="P528" i="1" s="1"/>
  <c r="U507" i="1"/>
  <c r="T50" i="1"/>
  <c r="V8" i="1"/>
  <c r="V48" i="1" s="1"/>
  <c r="Z37" i="1"/>
  <c r="AA37" i="1" s="1"/>
  <c r="Z36" i="1"/>
  <c r="AA36" i="1" s="1"/>
  <c r="W8" i="1"/>
  <c r="P48" i="1"/>
  <c r="T48" i="1" l="1"/>
  <c r="Z48" i="1" s="1"/>
  <c r="AA48" i="1" s="1"/>
  <c r="S508" i="1"/>
  <c r="S528" i="1" s="1"/>
  <c r="Y508" i="1"/>
  <c r="Y528" i="1" s="1"/>
  <c r="Z9" i="1"/>
  <c r="AA9" i="1" s="1"/>
  <c r="Z520" i="1"/>
  <c r="AA520" i="1" s="1"/>
  <c r="Q508" i="1"/>
  <c r="Q528" i="1" s="1"/>
  <c r="T530" i="1"/>
  <c r="Z530" i="1" s="1"/>
  <c r="AA530" i="1" s="1"/>
  <c r="U508" i="1"/>
  <c r="U528" i="1" s="1"/>
  <c r="U539" i="1"/>
  <c r="T539" i="1" s="1"/>
  <c r="T529" i="1"/>
  <c r="Z529" i="1" s="1"/>
  <c r="AA529" i="1" s="1"/>
  <c r="V508" i="1"/>
  <c r="V528" i="1" s="1"/>
  <c r="Z537" i="1"/>
  <c r="AA537" i="1" s="1"/>
  <c r="Z521" i="1"/>
  <c r="AA521" i="1" s="1"/>
  <c r="Z510" i="1"/>
  <c r="AA510" i="1" s="1"/>
  <c r="R528" i="1"/>
  <c r="T507" i="1"/>
  <c r="R539" i="1"/>
  <c r="X539" i="1"/>
  <c r="W539" i="1" s="1"/>
  <c r="W507" i="1"/>
  <c r="X508" i="1"/>
  <c r="Z50" i="1"/>
  <c r="AA50" i="1" s="1"/>
  <c r="T8" i="1"/>
  <c r="Z8" i="1" s="1"/>
  <c r="T528" i="1" l="1"/>
  <c r="T508" i="1"/>
  <c r="Z507" i="1"/>
  <c r="AA507" i="1" s="1"/>
  <c r="Z539" i="1"/>
  <c r="AA539" i="1" s="1"/>
  <c r="W508" i="1"/>
  <c r="X528" i="1"/>
  <c r="W528" i="1" s="1"/>
  <c r="AA8" i="1"/>
  <c r="Z528" i="1" l="1"/>
  <c r="AA528" i="1" s="1"/>
  <c r="Z508" i="1"/>
  <c r="AA508" i="1" s="1"/>
  <c r="P529" i="1"/>
  <c r="P530" i="1" l="1"/>
</calcChain>
</file>

<file path=xl/sharedStrings.xml><?xml version="1.0" encoding="utf-8"?>
<sst xmlns="http://schemas.openxmlformats.org/spreadsheetml/2006/main" count="490" uniqueCount="270">
  <si>
    <t>ПОКАЗАТЕЛИ</t>
  </si>
  <si>
    <t>2019 год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</si>
  <si>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</si>
  <si>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</si>
  <si>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</si>
  <si>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</si>
  <si>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</si>
  <si>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</si>
  <si>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</si>
  <si>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</si>
  <si>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</si>
  <si>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</si>
  <si>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</si>
  <si>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</si>
  <si>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</si>
  <si>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</si>
  <si>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</si>
  <si>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</si>
  <si>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</si>
  <si>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</si>
  <si>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</si>
  <si>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</si>
  <si>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</si>
  <si>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</si>
  <si>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</si>
  <si>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</si>
  <si>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</si>
  <si>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</si>
  <si>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</si>
  <si>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</si>
  <si>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</si>
  <si>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</si>
  <si>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</si>
  <si>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</si>
  <si>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</si>
  <si>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</si>
  <si>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</si>
  <si>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</si>
  <si>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</si>
  <si>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</si>
  <si>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</si>
  <si>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</si>
  <si>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</si>
  <si>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</si>
  <si>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ЕДДС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</si>
  <si>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</si>
  <si>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</si>
  <si>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</si>
  <si>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</si>
  <si>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</si>
  <si>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</si>
  <si>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Администрация</t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</si>
  <si>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</si>
  <si>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</si>
  <si>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</si>
  <si>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</si>
  <si>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</si>
  <si>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 xml:space="preserve">администрация 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</si>
  <si>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</si>
  <si>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</si>
  <si>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</si>
  <si>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</si>
  <si>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</si>
  <si>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</si>
  <si>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</si>
  <si>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</si>
  <si>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</si>
  <si>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</si>
  <si>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</si>
  <si>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</si>
  <si>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</si>
  <si>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</si>
  <si>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</si>
  <si>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</si>
  <si>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t>Совет народных депутатов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</si>
  <si>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</si>
  <si>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</si>
  <si>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</si>
  <si>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</si>
  <si>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</si>
  <si>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</si>
  <si>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</si>
  <si>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</si>
  <si>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</si>
  <si>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</si>
  <si>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</si>
  <si>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</si>
  <si>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</si>
  <si>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</si>
  <si>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</si>
  <si>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</si>
  <si>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</si>
  <si>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</si>
  <si>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</si>
  <si>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</si>
  <si>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</si>
  <si>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</si>
  <si>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</si>
  <si>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</si>
  <si>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</si>
  <si>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</si>
  <si>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</si>
  <si>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</si>
  <si>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</si>
  <si>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</si>
  <si>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</si>
  <si>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</si>
  <si>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</si>
  <si>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</si>
  <si>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</si>
  <si>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</si>
  <si>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</si>
  <si>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</si>
  <si>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</si>
  <si>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</si>
  <si>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</si>
  <si>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</si>
  <si>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</si>
  <si>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</si>
  <si>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</si>
  <si>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</si>
  <si>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</si>
  <si>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</si>
  <si>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</si>
  <si>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</si>
  <si>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</si>
  <si>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</si>
  <si>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</si>
  <si>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</si>
  <si>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</si>
  <si>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</si>
  <si>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</si>
  <si>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</si>
  <si>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</si>
  <si>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t>Субсидия МУП</t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</si>
  <si>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</si>
  <si>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</si>
  <si>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</si>
  <si>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</si>
  <si>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</si>
  <si>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</si>
  <si>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</si>
  <si>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</si>
  <si>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</si>
  <si>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</si>
  <si>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</si>
  <si>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</si>
  <si>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</si>
  <si>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</si>
  <si>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</si>
  <si>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</si>
  <si>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</si>
  <si>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</si>
  <si>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</si>
  <si>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</si>
  <si>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</si>
  <si>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</si>
  <si>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</si>
  <si>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</si>
  <si>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</si>
  <si>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</si>
  <si>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</si>
  <si>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</si>
  <si>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</si>
  <si>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</si>
  <si>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</si>
  <si>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</si>
  <si>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</si>
  <si>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</si>
  <si>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</si>
  <si>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</si>
  <si>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</si>
  <si>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</si>
  <si>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Исполнено на 01.01.2020</t>
  </si>
  <si>
    <t>2020 год</t>
  </si>
  <si>
    <t>Исполнено на 1 число месяца (последняя отчетная дата)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</si>
  <si>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</si>
  <si>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</si>
  <si>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</si>
  <si>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</si>
  <si>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</si>
  <si>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</si>
  <si>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</si>
  <si>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</si>
  <si>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</si>
  <si>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</si>
  <si>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</si>
  <si>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</si>
  <si>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</si>
  <si>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r>
      <t xml:space="preserve">Свод изменений к проекту решения муниципального образования "О внесении изменений в решение Совета народных депутатов Почепского </t>
    </r>
    <r>
      <rPr>
        <b/>
        <u/>
        <sz val="16"/>
        <color theme="1"/>
        <rFont val="Times New Roman"/>
        <family val="1"/>
        <charset val="204"/>
      </rPr>
      <t xml:space="preserve">муниципального района  Брянской области "О бюджете Почепского муниципального района Брянской области </t>
    </r>
    <r>
      <rPr>
        <b/>
        <sz val="16"/>
        <color theme="1"/>
        <rFont val="Times New Roman"/>
        <family val="1"/>
        <charset val="204"/>
      </rPr>
      <t>на 2020 год и на плановый период 2021 и 2022 годов"</t>
    </r>
  </si>
  <si>
    <t>Бюджетные ассигнования на 2020 год (первоначальная редакция - Решение о бюджете от 16.12.2019 года № 42)</t>
  </si>
  <si>
    <t>ХЭК отдела образования</t>
  </si>
  <si>
    <t>Централизованная бухгалтерия отдела образования</t>
  </si>
  <si>
    <t>Методкабинет</t>
  </si>
  <si>
    <t>ХЭК отдела культуры</t>
  </si>
  <si>
    <t>Централизованная бухгалтерия отдела культуры</t>
  </si>
  <si>
    <t>КСП</t>
  </si>
  <si>
    <t>Аппарат отдела образования</t>
  </si>
  <si>
    <t>Аппарат отдела культуры</t>
  </si>
  <si>
    <t>Финансовое управление</t>
  </si>
  <si>
    <t>прочие расходы (проезд )</t>
  </si>
  <si>
    <t>денежная компенсация на оплату стоимости питания при проведении спортивных мероприятий</t>
  </si>
  <si>
    <t>Администрация района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</si>
  <si>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</si>
  <si>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страхование</t>
  </si>
  <si>
    <t>Водозаборные сооружения в н.п. Озаренный Почепского района</t>
  </si>
  <si>
    <t>Строительство водозаборного сооружения в д. Житня Почепского района</t>
  </si>
  <si>
    <t>Строительство водозаборного сооружения в д. Волжино Почепского района</t>
  </si>
  <si>
    <t>Строительство водопроводной сети в с. Семцы Почепского района Брянской области</t>
  </si>
  <si>
    <t>Детский сад на 75 мест. из них 55 мест для детей в возрасте от 1.5 лет до 3 лет в г. Почепе Брянской области</t>
  </si>
  <si>
    <t>Дворец спорта г.Почеп Брянской области</t>
  </si>
  <si>
    <t>Строительство водозаборного сооружения в с. Красный Рог Почепского района Брянской области</t>
  </si>
  <si>
    <t>Организация временного трудоустройства несовершеннолетних граждон в возрасте от 14 до 18 лет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</si>
  <si>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</si>
  <si>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Капитальный ремонт кровель муниципальных образовательных организаций Брянской области</t>
  </si>
  <si>
    <t>Замена оконных блоков муниципальных образовательных организаций Брянской области</t>
  </si>
  <si>
    <t>мероприятия по проведению оздоровительной кампании детей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</si>
  <si>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</si>
  <si>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</si>
  <si>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</si>
  <si>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Компенсация транспортным организациям по пассажирским перевозкам</t>
  </si>
  <si>
    <t>Поддержка малого и среднего предпринимательства</t>
  </si>
  <si>
    <t>Приобретение здания ФОК</t>
  </si>
  <si>
    <t>Мероприятия по развитию сельского хозяйства</t>
  </si>
  <si>
    <t>мероприяти по развитию культуры (проведение мероприятий)</t>
  </si>
  <si>
    <t>поддержка отрасли культуры</t>
  </si>
  <si>
    <t>Подключение муниципальных общедоступных библиотек к информационно- телекоммуникационной сети "Интернет"</t>
  </si>
  <si>
    <t>Каппитальный и текущий ремонт учреждений образования</t>
  </si>
  <si>
    <t>Отдельные мероприятия по развитию образования</t>
  </si>
  <si>
    <t>Ремонт стадиона "Юность"</t>
  </si>
  <si>
    <t>Приобретение спортивного оборудования, инвентаря, формы</t>
  </si>
  <si>
    <t xml:space="preserve">Доходы от сдачи в аренду имущества,составляющего казну муниципальных районов (за исключением земельных участков) </t>
  </si>
  <si>
    <t>согласно уведомлениям департамета финаосов Брянской области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</si>
  <si>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</si>
  <si>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</si>
  <si>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</si>
  <si>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остатки на 01.01.2020</t>
  </si>
  <si>
    <t>Бюджетные ассигнования на 2020 год (действующая редакция - Решение о бюджете от 28.02.2020 года №60)</t>
  </si>
  <si>
    <t>возврат неиспользованного остатка по иным межбюджетным трансфертам по переданным полномочиям по водоснабжению населения Доманичским сельским поселением</t>
  </si>
  <si>
    <t>увеличиваются лимиты согласно уведомления департамента финансов Брянской области на проведение переписи</t>
  </si>
  <si>
    <t>согласно уведомления департамета финаосов Брянской области</t>
  </si>
  <si>
    <t>увеличиваются лимиты  в связи с увеличением материальной помощи работникам учреждений образования к отпуску на 1000 рублей</t>
  </si>
  <si>
    <t xml:space="preserve">увеличиваются лимиты на предоставление субсидии МУП "Почепский водоканал" нв возмещение затрат на холодное водоснабжение 
и водоотведение в связи с производством 
(реализацией) коммунальных услуг
</t>
  </si>
  <si>
    <t>увеличиваются лимиты на предоставление иных межбюджетных трансфертов поселениям на переданные полномочия по теплоснабжению и водоснабжению на гашение задолженности за поставленный газ и электроэнергию</t>
  </si>
  <si>
    <t xml:space="preserve">увеличиваются лимиты  на  ГСМ для автобуса, принадлежащего ФОК для подвоза детей </t>
  </si>
  <si>
    <t>увеличиваются лимиты на гашение кредиторской задолженности по текущему ремонту детских садов</t>
  </si>
  <si>
    <t>увеличиваются лимиты на текущий ремонт классов в школах, где будут организованы точки роста</t>
  </si>
  <si>
    <t xml:space="preserve">на гашение кредиторской задолженности </t>
  </si>
  <si>
    <t>увеличиваются лимиты  на содержание муниципального имущества, находящегося в казне для оплаты за теплоэнергию согласно заключенному контракту на 300000 рублей и на 50000 рублей на гашение кредиторской задолженности по ХЭК образования</t>
  </si>
  <si>
    <t>увеличиваются лимиты на приобретение спецодежды для работников ХЭК образования (в бюджете не запланировано)</t>
  </si>
  <si>
    <t>Прочие доходы от компенсации затрат бюджетов муниципальных районов</t>
  </si>
  <si>
    <t>в связи с единовременным поступлением (на 01.04.2020г. фактически поступило 2445рублей)</t>
  </si>
  <si>
    <t>в связи с произведенным расчетом ожидаемой оценки поступления (на 01.04.2020г. фактически поступило 491082,39руб)</t>
  </si>
  <si>
    <t xml:space="preserve">Межбюджетные трансферты, передаваемые бюджетам муниципальных районов из бюджета городского поселения на софинансирование Дворца спорта в г. Почеп
</t>
  </si>
  <si>
    <t>Уменьшение расходов обусловлено экономией бюджетных средств  в связи с оплатой  больничных листов из средств соцстраха</t>
  </si>
  <si>
    <t>уменьшение ассигнований в связи с уточнением процентов по софинансированию</t>
  </si>
  <si>
    <t>-1400 000,0 уменьшение ассигнований согласно уведомления департамета финаосов Брянской области;   8 430 073,39 O289 увеличение ассигнований  на софинансирование  согласно соотношения в процентном выражении к средствам вышестоящего бюджета</t>
  </si>
  <si>
    <t xml:space="preserve">Увеличение ассигнований  на проведение   экспертизы по дескому саду  на 75 мест. из них 55 мест для детей в возрасте от 1.5 лет до 3 лет в г. Почепе Брянской области </t>
  </si>
  <si>
    <t>увеличиваются лимиты согласно уведомления департамента финансов Брянской области на проведение переписи на 548566 рублей и на 60 000 рублей на гашение кредиторской задолженности по ХЭК образования</t>
  </si>
  <si>
    <t>увеличиваются лимиты на  104 000 тыс. рублей,  в связи с увеличением материальной помощи работникам учреждений образования к отпуску на 1000 рублей</t>
  </si>
  <si>
    <t>увеличиваются лимиты на 35 000 тыс. рублей,  в связи с увеличением материальной помощи работникам учреждений образования к отпуску на 1000 рублей</t>
  </si>
  <si>
    <t xml:space="preserve">увеличиваются лимиты  на 414 000 рублей ,в связи с увеличением материальной помощи работникам учреждений образования к отпуску на 1000 рублей  </t>
  </si>
  <si>
    <t xml:space="preserve">увеличиваются лимиты  на 99 000 рублей ,в связи с увеличением материальной помощи работникам учреждений образования к отпуску на 1000 рублей  </t>
  </si>
  <si>
    <t xml:space="preserve">увеличиваются лимиты  на 28 000 рублей ,в связи с увеличением материальной помощи работникам учреждений образования к отпуску на 1000 рублей  </t>
  </si>
  <si>
    <t>увеличиваются лимиты   на 125 000 рублей ,в связи с увеличением материальной помощи работникам учреждений образования к отпуску на 1000 рублей</t>
  </si>
  <si>
    <t>увеличиваются лимиты на заработную плату на 342000 рублей, в связи с увеличением матпомощи на 1000 рблей, 226 900 рублей  на содержание  дошкольных учреждений по заключенным договорам</t>
  </si>
  <si>
    <t>увеличиваются лимиты на заработную плату на 414000 рублей, в связи с увеличением матпомощи на 1000 рублей:   
570 571  рублей : не были запланированы в полном объеме расходы на аренду (гаража) для стоянки  автобусов (подвоз детей) в сумме 216 000  рублей,  приобретение ГСМ  в сумме 217364   рубля  для заправки автобусов, замена режимных карт для котельных образовательных учреждений в сумме 159 571 рублей.</t>
  </si>
  <si>
    <t>увеличиваются лимиты на заработную плату на 125000 рублей, в связи с увеличением матпомощи на 1000 рублей;  149406,61рублей на содержание общеобразовательных учреждений: 253593,39 рублей  приобретение ГСМ, 19000,0 рублей  - страхование автомобилей , 15 406,61 рублей- ремонт автобуса, 15000,0 рублей - приобретение спецодежды работникам общеобразовательных учреждений.</t>
  </si>
  <si>
    <r>
      <t>увеличиваются лимиты на 99 000 рублей, в связи с увеличением материальной помощи работникам учреждений культуры к отпуску на 1000 рублей , на коммунальные платежи  25 436 рублей, 15</t>
    </r>
    <r>
      <rPr>
        <sz val="11"/>
        <color theme="1"/>
        <rFont val="Times New Roman"/>
        <family val="1"/>
        <charset val="204"/>
      </rPr>
      <t xml:space="preserve"> 000 - обучение специалистов по охране труда, 
19 800 рублей  техобслуживание пожарной сигнализации, 64 030 рублей  - техобслуживание газового оборудования
20294 рубля :  5000 рублей -обучение по охране труда 
                           6000 рублей -предрейсовый осмотр  
                                     автомобилей
                              2794 рубля   медосмотр водителя
                              3500 рублей обучение специалиста в сфере 
                                       закупок
                              3000 обновление программного продукта СБИС   
</t>
    </r>
  </si>
  <si>
    <t>на гашение кредиторской задолженности по ХЭК образования 171584,85;
472960,22 уменьшение  ассигнований  в связи с экономией по итогам  заключения  контрактов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</si>
</sst>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0.0%"/>
  </numFmts>
  <fonts count="3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charset val="204"/>
    </font>
    <font>
      <sz val="9"/>
      <color rgb="FF000000"/>
      <name val="Trebuchet MS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theme="2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7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6" fillId="0" borderId="0"/>
    <xf numFmtId="0" fontId="26" fillId="0" borderId="0"/>
    <xf numFmtId="165" fontId="15" fillId="2" borderId="6">
      <alignment horizontal="right" vertical="top" shrinkToFit="1"/>
    </xf>
    <xf numFmtId="165" fontId="15" fillId="22" borderId="6">
      <alignment horizontal="right" vertical="top" shrinkToFit="1"/>
    </xf>
    <xf numFmtId="165" fontId="27" fillId="0" borderId="6">
      <alignment horizontal="right" vertical="top" shrinkToFit="1"/>
    </xf>
    <xf numFmtId="0" fontId="27" fillId="0" borderId="0"/>
    <xf numFmtId="0" fontId="27" fillId="0" borderId="0"/>
    <xf numFmtId="0" fontId="26" fillId="0" borderId="0"/>
    <xf numFmtId="0" fontId="27" fillId="23" borderId="0"/>
    <xf numFmtId="0" fontId="28" fillId="0" borderId="0">
      <alignment horizontal="center"/>
    </xf>
    <xf numFmtId="0" fontId="27" fillId="0" borderId="0">
      <alignment horizontal="left" wrapText="1"/>
    </xf>
    <xf numFmtId="0" fontId="27" fillId="0" borderId="0">
      <alignment wrapText="1"/>
    </xf>
    <xf numFmtId="0" fontId="27" fillId="0" borderId="0">
      <alignment horizontal="right" wrapText="1"/>
    </xf>
    <xf numFmtId="0" fontId="28" fillId="0" borderId="0">
      <alignment horizontal="center" wrapText="1"/>
    </xf>
    <xf numFmtId="0" fontId="27" fillId="0" borderId="0"/>
    <xf numFmtId="0" fontId="27" fillId="0" borderId="0">
      <alignment horizontal="left" wrapText="1"/>
    </xf>
    <xf numFmtId="0" fontId="28" fillId="0" borderId="0">
      <alignment horizontal="center"/>
    </xf>
    <xf numFmtId="0" fontId="28" fillId="0" borderId="0">
      <alignment horizontal="center" wrapText="1"/>
    </xf>
    <xf numFmtId="0" fontId="27" fillId="23" borderId="7"/>
    <xf numFmtId="0" fontId="27" fillId="0" borderId="0">
      <alignment horizontal="right"/>
    </xf>
    <xf numFmtId="0" fontId="28" fillId="0" borderId="0">
      <alignment horizontal="center"/>
    </xf>
    <xf numFmtId="0" fontId="27" fillId="0" borderId="6">
      <alignment horizontal="center" vertical="center" wrapText="1"/>
    </xf>
    <xf numFmtId="0" fontId="27" fillId="23" borderId="7"/>
    <xf numFmtId="0" fontId="27" fillId="0" borderId="0">
      <alignment horizontal="right"/>
    </xf>
    <xf numFmtId="0" fontId="27" fillId="23" borderId="8"/>
    <xf numFmtId="0" fontId="27" fillId="0" borderId="6">
      <alignment horizontal="center" vertical="center" wrapText="1"/>
    </xf>
    <xf numFmtId="0" fontId="27" fillId="23" borderId="7"/>
    <xf numFmtId="49" fontId="27" fillId="0" borderId="6">
      <alignment vertical="top" wrapText="1"/>
    </xf>
    <xf numFmtId="0" fontId="27" fillId="23" borderId="8"/>
    <xf numFmtId="0" fontId="27" fillId="0" borderId="6">
      <alignment horizontal="center" vertical="center" wrapText="1"/>
    </xf>
    <xf numFmtId="49" fontId="27" fillId="0" borderId="9">
      <alignment horizontal="center" vertical="top" shrinkToFit="1"/>
    </xf>
    <xf numFmtId="49" fontId="27" fillId="0" borderId="6">
      <alignment horizontal="center" vertical="top" shrinkToFit="1"/>
    </xf>
    <xf numFmtId="0" fontId="27" fillId="23" borderId="8"/>
    <xf numFmtId="49" fontId="27" fillId="0" borderId="8">
      <alignment horizontal="center" vertical="top" shrinkToFit="1"/>
    </xf>
    <xf numFmtId="0" fontId="27" fillId="0" borderId="6">
      <alignment horizontal="center" vertical="top" wrapText="1"/>
    </xf>
    <xf numFmtId="49" fontId="27" fillId="0" borderId="6">
      <alignment horizontal="left" vertical="top" wrapText="1" indent="2"/>
    </xf>
    <xf numFmtId="49" fontId="27" fillId="0" borderId="10">
      <alignment horizontal="center" vertical="top" shrinkToFit="1"/>
    </xf>
    <xf numFmtId="4" fontId="27" fillId="0" borderId="6">
      <alignment horizontal="right" vertical="top" shrinkToFit="1"/>
    </xf>
    <xf numFmtId="49" fontId="27" fillId="0" borderId="6">
      <alignment horizontal="center" vertical="top" shrinkToFit="1"/>
    </xf>
    <xf numFmtId="49" fontId="27" fillId="0" borderId="6">
      <alignment horizontal="center" vertical="top" shrinkToFit="1"/>
    </xf>
    <xf numFmtId="10" fontId="27" fillId="0" borderId="6">
      <alignment horizontal="center" vertical="top" shrinkToFit="1"/>
    </xf>
    <xf numFmtId="4" fontId="27" fillId="0" borderId="6">
      <alignment horizontal="right" vertical="top" shrinkToFit="1"/>
    </xf>
    <xf numFmtId="4" fontId="27" fillId="0" borderId="6">
      <alignment horizontal="right" vertical="top" shrinkToFit="1"/>
    </xf>
    <xf numFmtId="0" fontId="27" fillId="23" borderId="11"/>
    <xf numFmtId="10" fontId="27" fillId="0" borderId="6">
      <alignment horizontal="right" vertical="top" shrinkToFit="1"/>
    </xf>
    <xf numFmtId="0" fontId="27" fillId="23" borderId="11"/>
    <xf numFmtId="49" fontId="15" fillId="0" borderId="6">
      <alignment horizontal="left" vertical="top" shrinkToFit="1"/>
    </xf>
    <xf numFmtId="0" fontId="27" fillId="23" borderId="8">
      <alignment shrinkToFit="1"/>
    </xf>
    <xf numFmtId="0" fontId="27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7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7" fillId="23" borderId="7">
      <alignment horizontal="left"/>
    </xf>
    <xf numFmtId="0" fontId="27" fillId="23" borderId="11"/>
    <xf numFmtId="0" fontId="27" fillId="0" borderId="0"/>
    <xf numFmtId="0" fontId="27" fillId="0" borderId="6">
      <alignment horizontal="left" vertical="top" wrapText="1"/>
    </xf>
    <xf numFmtId="0" fontId="27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7" fillId="23" borderId="8">
      <alignment horizontal="left"/>
    </xf>
    <xf numFmtId="10" fontId="15" fillId="22" borderId="6">
      <alignment horizontal="right" vertical="top" shrinkToFit="1"/>
    </xf>
    <xf numFmtId="0" fontId="27" fillId="23" borderId="8">
      <alignment horizontal="center"/>
    </xf>
    <xf numFmtId="0" fontId="27" fillId="23" borderId="11">
      <alignment horizontal="left"/>
    </xf>
    <xf numFmtId="0" fontId="27" fillId="23" borderId="11">
      <alignment horizontal="center"/>
    </xf>
    <xf numFmtId="0" fontId="27" fillId="23" borderId="0">
      <alignment horizontal="left"/>
    </xf>
    <xf numFmtId="0" fontId="27" fillId="23" borderId="8">
      <alignment horizontal="left"/>
    </xf>
    <xf numFmtId="0" fontId="27" fillId="23" borderId="11">
      <alignment horizontal="center"/>
    </xf>
    <xf numFmtId="0" fontId="27" fillId="23" borderId="11">
      <alignment horizontal="left"/>
    </xf>
    <xf numFmtId="4" fontId="29" fillId="22" borderId="6">
      <alignment horizontal="right" vertical="top" shrinkToFit="1"/>
    </xf>
    <xf numFmtId="0" fontId="30" fillId="0" borderId="0"/>
    <xf numFmtId="164" fontId="34" fillId="0" borderId="0" applyFont="0" applyFill="0" applyBorder="0" applyAlignment="0" applyProtection="0"/>
    <xf numFmtId="0" fontId="16" fillId="0" borderId="0">
      <alignment vertical="top" wrapText="1"/>
    </xf>
    <xf numFmtId="0" fontId="26" fillId="0" borderId="0"/>
    <xf numFmtId="43" fontId="16" fillId="0" borderId="0" applyFont="0" applyFill="0" applyBorder="0" applyAlignment="0" applyProtection="0"/>
  </cellStyleXfs>
  <cellXfs count="207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4" fontId="7" fillId="5" borderId="5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0" applyNumberFormat="1" applyFont="1" applyFill="1" applyBorder="1" applyAlignment="1">
      <alignment horizontal="center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4" fontId="9" fillId="7" borderId="5" xfId="0" applyNumberFormat="1" applyFont="1" applyFill="1" applyBorder="1" applyAlignment="1">
      <alignment horizontal="center" vertical="center" wrapText="1"/>
    </xf>
    <xf numFmtId="4" fontId="9" fillId="7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4" fontId="9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4" fontId="7" fillId="8" borderId="5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6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0" fontId="17" fillId="5" borderId="5" xfId="0" applyFont="1" applyFill="1" applyBorder="1" applyAlignment="1">
      <alignment horizontal="left" vertical="center" wrapText="1" shrinkToFit="1"/>
    </xf>
    <xf numFmtId="0" fontId="17" fillId="0" borderId="5" xfId="0" applyFont="1" applyFill="1" applyBorder="1" applyAlignment="1">
      <alignment horizontal="left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5" fontId="13" fillId="3" borderId="5" xfId="0" applyNumberFormat="1" applyFont="1" applyFill="1" applyBorder="1" applyAlignment="1">
      <alignment vertical="center" wrapText="1" shrinkToFit="1"/>
    </xf>
    <xf numFmtId="165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8" fillId="13" borderId="5" xfId="0" applyNumberFormat="1" applyFont="1" applyFill="1" applyBorder="1" applyAlignment="1">
      <alignment horizontal="center" vertical="center"/>
    </xf>
    <xf numFmtId="4" fontId="18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8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8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8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4" fontId="10" fillId="18" borderId="5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>
      <alignment vertical="center" wrapText="1" shrinkToFit="1"/>
    </xf>
    <xf numFmtId="165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5" fontId="9" fillId="5" borderId="5" xfId="0" applyNumberFormat="1" applyFont="1" applyFill="1" applyBorder="1" applyAlignment="1">
      <alignment vertical="center" wrapText="1" shrinkToFit="1"/>
    </xf>
    <xf numFmtId="4" fontId="18" fillId="0" borderId="5" xfId="0" applyNumberFormat="1" applyFont="1" applyBorder="1" applyAlignment="1">
      <alignment horizontal="center" vertical="center"/>
    </xf>
    <xf numFmtId="0" fontId="19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8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8" fillId="20" borderId="5" xfId="0" applyNumberFormat="1" applyFont="1" applyFill="1" applyBorder="1" applyAlignment="1">
      <alignment horizontal="center" vertical="center"/>
    </xf>
    <xf numFmtId="4" fontId="9" fillId="18" borderId="5" xfId="0" applyNumberFormat="1" applyFont="1" applyFill="1" applyBorder="1" applyAlignment="1">
      <alignment horizontal="center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20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1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7" fillId="8" borderId="5" xfId="1" applyNumberFormat="1" applyFont="1" applyFill="1" applyBorder="1" applyAlignment="1">
      <alignment horizontal="center" vertical="center" wrapText="1"/>
    </xf>
    <xf numFmtId="49" fontId="10" fillId="3" borderId="0" xfId="1" applyNumberFormat="1" applyFont="1" applyFill="1" applyBorder="1" applyAlignment="1">
      <alignment horizontal="center" vertical="center"/>
    </xf>
    <xf numFmtId="49" fontId="10" fillId="9" borderId="5" xfId="1" applyNumberFormat="1" applyFont="1" applyFill="1" applyBorder="1" applyAlignment="1">
      <alignment horizontal="center" vertical="center"/>
    </xf>
    <xf numFmtId="49" fontId="10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10" fillId="10" borderId="5" xfId="1" applyNumberFormat="1" applyFont="1" applyFill="1" applyBorder="1" applyAlignment="1">
      <alignment horizontal="center" vertical="center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10" fillId="11" borderId="5" xfId="1" applyNumberFormat="1" applyFont="1" applyFill="1" applyBorder="1" applyAlignment="1">
      <alignment horizontal="center" vertical="center"/>
    </xf>
    <xf numFmtId="49" fontId="10" fillId="6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10" fillId="16" borderId="5" xfId="1" applyNumberFormat="1" applyFont="1" applyFill="1" applyBorder="1" applyAlignment="1">
      <alignment horizontal="center" vertical="center"/>
    </xf>
    <xf numFmtId="49" fontId="10" fillId="17" borderId="5" xfId="1" applyNumberFormat="1" applyFont="1" applyFill="1" applyBorder="1" applyAlignment="1">
      <alignment horizontal="center" vertical="center"/>
    </xf>
    <xf numFmtId="49" fontId="10" fillId="18" borderId="5" xfId="1" applyNumberFormat="1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21" fillId="4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23" fillId="5" borderId="3" xfId="1" applyNumberFormat="1" applyFont="1" applyFill="1" applyBorder="1" applyAlignment="1">
      <alignment vertical="center"/>
    </xf>
    <xf numFmtId="49" fontId="10" fillId="21" borderId="5" xfId="1" applyNumberFormat="1" applyFont="1" applyFill="1" applyBorder="1" applyAlignment="1">
      <alignment horizontal="center" vertical="center"/>
    </xf>
    <xf numFmtId="0" fontId="33" fillId="4" borderId="5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8" fillId="13" borderId="5" xfId="1" applyNumberFormat="1" applyFont="1" applyFill="1" applyBorder="1" applyAlignment="1">
      <alignment horizontal="center" vertical="center"/>
    </xf>
    <xf numFmtId="4" fontId="18" fillId="15" borderId="5" xfId="1" applyNumberFormat="1" applyFont="1" applyFill="1" applyBorder="1" applyAlignment="1">
      <alignment horizontal="center" vertical="center"/>
    </xf>
    <xf numFmtId="4" fontId="18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8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8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3" fillId="5" borderId="4" xfId="0" applyNumberFormat="1" applyFont="1" applyFill="1" applyBorder="1" applyAlignment="1">
      <alignment vertical="center"/>
    </xf>
    <xf numFmtId="4" fontId="23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4" fontId="15" fillId="0" borderId="11" xfId="55" applyNumberFormat="1" applyAlignment="1" applyProtection="1">
      <alignment horizontal="right" vertical="top" shrinkToFit="1"/>
    </xf>
    <xf numFmtId="4" fontId="21" fillId="0" borderId="5" xfId="0" applyNumberFormat="1" applyFont="1" applyBorder="1" applyAlignment="1">
      <alignment horizontal="right" vertical="center"/>
    </xf>
    <xf numFmtId="4" fontId="27" fillId="0" borderId="11" xfId="55" applyNumberFormat="1" applyFont="1" applyAlignment="1" applyProtection="1">
      <alignment horizontal="right" vertical="top" shrinkToFit="1"/>
    </xf>
    <xf numFmtId="4" fontId="10" fillId="0" borderId="5" xfId="0" applyNumberFormat="1" applyFont="1" applyBorder="1" applyAlignment="1">
      <alignment horizontal="right" vertical="center"/>
    </xf>
    <xf numFmtId="4" fontId="35" fillId="0" borderId="11" xfId="55" applyNumberFormat="1" applyFont="1" applyAlignment="1" applyProtection="1">
      <alignment horizontal="right" vertical="top" shrinkToFit="1"/>
    </xf>
    <xf numFmtId="164" fontId="35" fillId="0" borderId="0" xfId="83" applyFont="1" applyAlignment="1" applyProtection="1">
      <alignment horizontal="right"/>
    </xf>
    <xf numFmtId="164" fontId="10" fillId="3" borderId="0" xfId="83" applyFont="1" applyFill="1" applyAlignment="1">
      <alignment horizontal="center" vertical="center"/>
    </xf>
    <xf numFmtId="165" fontId="10" fillId="3" borderId="5" xfId="0" applyNumberFormat="1" applyFont="1" applyFill="1" applyBorder="1" applyAlignment="1">
      <alignment vertical="center" wrapText="1" shrinkToFit="1"/>
    </xf>
    <xf numFmtId="4" fontId="18" fillId="9" borderId="5" xfId="0" applyNumberFormat="1" applyFont="1" applyFill="1" applyBorder="1" applyAlignment="1">
      <alignment horizontal="center" vertical="center"/>
    </xf>
    <xf numFmtId="4" fontId="18" fillId="10" borderId="5" xfId="0" applyNumberFormat="1" applyFont="1" applyFill="1" applyBorder="1" applyAlignment="1">
      <alignment horizontal="center" vertical="center"/>
    </xf>
    <xf numFmtId="49" fontId="10" fillId="0" borderId="5" xfId="1" applyNumberFormat="1" applyFont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" fontId="18" fillId="14" borderId="5" xfId="0" applyNumberFormat="1" applyFont="1" applyFill="1" applyBorder="1" applyAlignment="1">
      <alignment horizontal="center" vertical="center" wrapText="1"/>
    </xf>
    <xf numFmtId="49" fontId="10" fillId="11" borderId="5" xfId="1" applyNumberFormat="1" applyFont="1" applyFill="1" applyBorder="1" applyAlignment="1">
      <alignment horizontal="center" vertical="center" wrapText="1"/>
    </xf>
    <xf numFmtId="49" fontId="18" fillId="17" borderId="5" xfId="1" applyNumberFormat="1" applyFont="1" applyFill="1" applyBorder="1" applyAlignment="1">
      <alignment horizontal="center" vertical="center" wrapText="1"/>
    </xf>
    <xf numFmtId="49" fontId="10" fillId="17" borderId="5" xfId="1" applyNumberFormat="1" applyFont="1" applyFill="1" applyBorder="1" applyAlignment="1">
      <alignment horizontal="center" vertical="center" wrapText="1"/>
    </xf>
    <xf numFmtId="0" fontId="36" fillId="0" borderId="5" xfId="84" applyFont="1" applyFill="1" applyBorder="1" applyAlignment="1">
      <alignment horizontal="left" vertical="center" wrapText="1"/>
    </xf>
    <xf numFmtId="0" fontId="36" fillId="0" borderId="5" xfId="84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vertical="center" wrapText="1"/>
    </xf>
    <xf numFmtId="0" fontId="36" fillId="0" borderId="5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vertical="center"/>
    </xf>
    <xf numFmtId="0" fontId="0" fillId="5" borderId="5" xfId="0" applyFont="1" applyFill="1" applyBorder="1" applyAlignment="1">
      <alignment vertical="center"/>
    </xf>
    <xf numFmtId="0" fontId="0" fillId="3" borderId="0" xfId="0" applyFont="1" applyFill="1" applyAlignment="1">
      <alignment vertical="center" wrapText="1"/>
    </xf>
    <xf numFmtId="0" fontId="36" fillId="3" borderId="5" xfId="0" applyFont="1" applyFill="1" applyBorder="1" applyAlignment="1">
      <alignment horizontal="left" vertical="center" wrapText="1"/>
    </xf>
    <xf numFmtId="0" fontId="16" fillId="3" borderId="5" xfId="0" applyFont="1" applyFill="1" applyBorder="1" applyAlignment="1">
      <alignment horizontal="left" vertical="center" wrapText="1"/>
    </xf>
    <xf numFmtId="0" fontId="37" fillId="0" borderId="5" xfId="0" applyFont="1" applyFill="1" applyBorder="1" applyAlignment="1">
      <alignment horizontal="left" vertical="top" wrapText="1"/>
    </xf>
    <xf numFmtId="4" fontId="9" fillId="25" borderId="5" xfId="0" applyNumberFormat="1" applyFont="1" applyFill="1" applyBorder="1" applyAlignment="1">
      <alignment horizontal="center" vertical="center" wrapText="1" shrinkToFit="1"/>
    </xf>
    <xf numFmtId="4" fontId="9" fillId="25" borderId="5" xfId="1" applyNumberFormat="1" applyFont="1" applyFill="1" applyBorder="1" applyAlignment="1">
      <alignment horizontal="center" vertical="center" wrapText="1" shrinkToFit="1"/>
    </xf>
    <xf numFmtId="4" fontId="10" fillId="25" borderId="5" xfId="1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165" fontId="33" fillId="4" borderId="5" xfId="0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4" fontId="33" fillId="4" borderId="5" xfId="0" applyNumberFormat="1" applyFont="1" applyFill="1" applyBorder="1" applyAlignment="1">
      <alignment horizontal="center" vertical="center" wrapText="1"/>
    </xf>
  </cellXfs>
  <cellStyles count="87">
    <cellStyle name="br" xfId="4"/>
    <cellStyle name="col" xfId="5"/>
    <cellStyle name="Normal_data" xfId="8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 3" xfId="84"/>
    <cellStyle name="Обычный_Лист1" xfId="2"/>
    <cellStyle name="Процентный" xfId="1" builtinId="5"/>
    <cellStyle name="Финансовый" xfId="83" builtinId="3"/>
    <cellStyle name="Финансовый 2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autoPageBreaks="0" fitToPage="1"/>
  </sheetPr>
  <dimension ref="B1:SX543"/>
  <sheetViews>
    <sheetView tabSelected="1" zoomScale="70" zoomScaleNormal="70" zoomScaleSheetLayoutView="70" workbookViewId="0">
      <pane xSplit="15" ySplit="7" topLeftCell="S498" activePane="bottomRight" state="frozen"/>
      <selection pane="topRight" activeCell="B1" sqref="B1"/>
      <selection pane="bottomLeft" activeCell="A8" sqref="A8"/>
      <selection pane="bottomRight" activeCell="Z507" sqref="Z507"/>
    </sheetView>
  </sheetViews>
  <sheetFormatPr defaultColWidth="9.140625" defaultRowHeight="18.75" x14ac:dyDescent="0.25"/>
  <cols>
    <col min="1" max="1" width="8.140625" style="22" customWidth="1"/>
    <col min="2" max="14" width="9.140625" style="22" hidden="1" customWidth="1"/>
    <col min="15" max="15" width="34.42578125" style="106" customWidth="1"/>
    <col min="16" max="16" width="24.28515625" style="107" bestFit="1" customWidth="1"/>
    <col min="17" max="18" width="20.7109375" style="22" bestFit="1" customWidth="1"/>
    <col min="19" max="19" width="14.42578125" style="22" bestFit="1" customWidth="1"/>
    <col min="20" max="20" width="14.28515625" style="108" customWidth="1"/>
    <col min="21" max="21" width="17" style="22" customWidth="1"/>
    <col min="22" max="22" width="14.85546875" style="22" customWidth="1"/>
    <col min="23" max="23" width="12.42578125" style="108" customWidth="1"/>
    <col min="24" max="24" width="15" style="109" bestFit="1" customWidth="1"/>
    <col min="25" max="25" width="12.28515625" style="110" customWidth="1"/>
    <col min="26" max="26" width="15.5703125" style="110" customWidth="1"/>
    <col min="27" max="27" width="15.42578125" style="110" customWidth="1"/>
    <col min="28" max="28" width="64.28515625" style="111" customWidth="1"/>
    <col min="29" max="518" width="9.140625" style="4"/>
    <col min="519" max="16384" width="9.140625" style="22"/>
  </cols>
  <sheetData>
    <row r="1" spans="15:30" s="4" customFormat="1" ht="69" customHeight="1" x14ac:dyDescent="0.25">
      <c r="O1" s="202" t="s">
        <v>189</v>
      </c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</row>
    <row r="2" spans="15:30" s="4" customFormat="1" ht="20.25" x14ac:dyDescent="0.25">
      <c r="O2" s="112"/>
      <c r="P2" s="114"/>
      <c r="Q2" s="114"/>
      <c r="R2" s="114"/>
      <c r="S2" s="114"/>
      <c r="T2" s="114"/>
      <c r="U2" s="114"/>
      <c r="V2" s="114"/>
      <c r="W2" s="114"/>
      <c r="X2" s="114"/>
      <c r="Y2" s="115"/>
      <c r="Z2" s="2"/>
      <c r="AA2" s="2"/>
      <c r="AB2" s="3"/>
    </row>
    <row r="3" spans="15:30" s="4" customFormat="1" ht="20.25" x14ac:dyDescent="0.25">
      <c r="O3" s="113" t="s">
        <v>172</v>
      </c>
      <c r="P3" s="1"/>
      <c r="Q3" s="1"/>
      <c r="R3" s="1"/>
      <c r="S3" s="1"/>
      <c r="T3" s="1"/>
      <c r="U3" s="1"/>
      <c r="V3" s="1"/>
      <c r="W3" s="1"/>
      <c r="X3" s="1"/>
      <c r="Y3" s="2"/>
      <c r="Z3" s="2"/>
      <c r="AA3" s="2"/>
      <c r="AB3" s="3"/>
    </row>
    <row r="4" spans="15:30" s="24" customFormat="1" ht="17.45" customHeight="1" x14ac:dyDescent="0.25">
      <c r="O4" s="204" t="s">
        <v>0</v>
      </c>
      <c r="P4" s="144" t="s">
        <v>1</v>
      </c>
      <c r="Q4" s="204" t="s">
        <v>174</v>
      </c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5" t="s">
        <v>176</v>
      </c>
    </row>
    <row r="5" spans="15:30" s="24" customFormat="1" ht="17.45" customHeight="1" x14ac:dyDescent="0.25">
      <c r="O5" s="204"/>
      <c r="P5" s="206" t="s">
        <v>173</v>
      </c>
      <c r="Q5" s="205" t="s">
        <v>190</v>
      </c>
      <c r="R5" s="205" t="s">
        <v>237</v>
      </c>
      <c r="S5" s="203" t="s">
        <v>175</v>
      </c>
      <c r="T5" s="204" t="s">
        <v>182</v>
      </c>
      <c r="U5" s="204"/>
      <c r="V5" s="204"/>
      <c r="W5" s="204"/>
      <c r="X5" s="204"/>
      <c r="Y5" s="204"/>
      <c r="Z5" s="204"/>
      <c r="AA5" s="203" t="s">
        <v>181</v>
      </c>
      <c r="AB5" s="205"/>
    </row>
    <row r="6" spans="15:30" s="24" customFormat="1" ht="91.15" customHeight="1" x14ac:dyDescent="0.25">
      <c r="O6" s="204"/>
      <c r="P6" s="206"/>
      <c r="Q6" s="205"/>
      <c r="R6" s="205"/>
      <c r="S6" s="203"/>
      <c r="T6" s="145" t="s">
        <v>177</v>
      </c>
      <c r="U6" s="145" t="s">
        <v>178</v>
      </c>
      <c r="V6" s="145" t="s">
        <v>94</v>
      </c>
      <c r="W6" s="145" t="s">
        <v>179</v>
      </c>
      <c r="X6" s="145" t="s">
        <v>178</v>
      </c>
      <c r="Y6" s="145" t="s">
        <v>94</v>
      </c>
      <c r="Z6" s="145" t="s">
        <v>180</v>
      </c>
      <c r="AA6" s="203"/>
      <c r="AB6" s="205"/>
    </row>
    <row r="7" spans="15:30" s="4" customFormat="1" ht="15.75" x14ac:dyDescent="0.25">
      <c r="O7" s="5">
        <v>1</v>
      </c>
      <c r="P7" s="5">
        <f>O7+1</f>
        <v>2</v>
      </c>
      <c r="Q7" s="5">
        <f t="shared" ref="Q7:AB7" si="0">P7+1</f>
        <v>3</v>
      </c>
      <c r="R7" s="5">
        <f t="shared" si="0"/>
        <v>4</v>
      </c>
      <c r="S7" s="5">
        <f t="shared" si="0"/>
        <v>5</v>
      </c>
      <c r="T7" s="5">
        <f t="shared" si="0"/>
        <v>6</v>
      </c>
      <c r="U7" s="5">
        <f t="shared" si="0"/>
        <v>7</v>
      </c>
      <c r="V7" s="5">
        <f t="shared" si="0"/>
        <v>8</v>
      </c>
      <c r="W7" s="5">
        <f t="shared" si="0"/>
        <v>9</v>
      </c>
      <c r="X7" s="5">
        <f t="shared" si="0"/>
        <v>10</v>
      </c>
      <c r="Y7" s="5">
        <f t="shared" si="0"/>
        <v>11</v>
      </c>
      <c r="Z7" s="5">
        <f t="shared" si="0"/>
        <v>12</v>
      </c>
      <c r="AA7" s="5">
        <f t="shared" si="0"/>
        <v>13</v>
      </c>
      <c r="AB7" s="5">
        <f t="shared" si="0"/>
        <v>14</v>
      </c>
    </row>
    <row r="8" spans="15:30" s="4" customFormat="1" ht="15" x14ac:dyDescent="0.25">
      <c r="O8" s="6" t="s">
        <v>2</v>
      </c>
      <c r="P8" s="7">
        <f t="shared" ref="P8:Y8" si="1">P9+P35</f>
        <v>653427063.04999995</v>
      </c>
      <c r="Q8" s="7">
        <f t="shared" si="1"/>
        <v>789556278.92000008</v>
      </c>
      <c r="R8" s="7">
        <f t="shared" si="1"/>
        <v>959506689.81000006</v>
      </c>
      <c r="S8" s="7">
        <f t="shared" si="1"/>
        <v>140001550.56</v>
      </c>
      <c r="T8" s="7">
        <f>U8+V8</f>
        <v>8105695.46</v>
      </c>
      <c r="U8" s="7">
        <f t="shared" si="1"/>
        <v>548566</v>
      </c>
      <c r="V8" s="7">
        <f t="shared" si="1"/>
        <v>7557129.46</v>
      </c>
      <c r="W8" s="7">
        <f>X8+Y8</f>
        <v>-1400000</v>
      </c>
      <c r="X8" s="7">
        <f t="shared" si="1"/>
        <v>-1400000</v>
      </c>
      <c r="Y8" s="7">
        <f t="shared" si="1"/>
        <v>0</v>
      </c>
      <c r="Z8" s="7">
        <f>W8+T8</f>
        <v>6705695.46</v>
      </c>
      <c r="AA8" s="7">
        <f>R8+Z8</f>
        <v>966212385.2700001</v>
      </c>
      <c r="AB8" s="116"/>
    </row>
    <row r="9" spans="15:30" s="4" customFormat="1" ht="25.5" x14ac:dyDescent="0.25">
      <c r="O9" s="8" t="s">
        <v>3</v>
      </c>
      <c r="P9" s="9">
        <f t="shared" ref="P9:Y9" si="2">P10+P21</f>
        <v>150469790.97999999</v>
      </c>
      <c r="Q9" s="9">
        <f t="shared" si="2"/>
        <v>157549000</v>
      </c>
      <c r="R9" s="9">
        <f t="shared" si="2"/>
        <v>157549000</v>
      </c>
      <c r="S9" s="9">
        <f t="shared" si="2"/>
        <v>35359926.040000007</v>
      </c>
      <c r="T9" s="9">
        <f t="shared" ref="T9:T46" si="3">U9+V9</f>
        <v>315636</v>
      </c>
      <c r="U9" s="9">
        <f t="shared" si="2"/>
        <v>0</v>
      </c>
      <c r="V9" s="9">
        <f t="shared" si="2"/>
        <v>315636</v>
      </c>
      <c r="W9" s="9">
        <f t="shared" ref="W9:W77" si="4">X9+Y9</f>
        <v>0</v>
      </c>
      <c r="X9" s="9">
        <f t="shared" si="2"/>
        <v>0</v>
      </c>
      <c r="Y9" s="9">
        <f t="shared" si="2"/>
        <v>0</v>
      </c>
      <c r="Z9" s="9">
        <f t="shared" ref="Z9:Z77" si="5">W9+T9</f>
        <v>315636</v>
      </c>
      <c r="AA9" s="9">
        <f t="shared" ref="AA9:AA46" si="6">R9+Z9</f>
        <v>157864636</v>
      </c>
      <c r="AB9" s="117"/>
    </row>
    <row r="10" spans="15:30" s="4" customFormat="1" ht="15" x14ac:dyDescent="0.25">
      <c r="O10" s="8" t="s">
        <v>4</v>
      </c>
      <c r="P10" s="9">
        <f>SUM(P11:P20)-P12</f>
        <v>132671443.80999999</v>
      </c>
      <c r="Q10" s="9">
        <f t="shared" ref="Q10:Y10" si="7">SUM(Q11:Q20)-Q12</f>
        <v>148613000</v>
      </c>
      <c r="R10" s="9">
        <f t="shared" si="7"/>
        <v>148613000</v>
      </c>
      <c r="S10" s="9">
        <f t="shared" si="7"/>
        <v>32305232.95000001</v>
      </c>
      <c r="T10" s="9">
        <f t="shared" si="3"/>
        <v>0</v>
      </c>
      <c r="U10" s="9">
        <f t="shared" si="7"/>
        <v>0</v>
      </c>
      <c r="V10" s="9">
        <f t="shared" si="7"/>
        <v>0</v>
      </c>
      <c r="W10" s="9">
        <f t="shared" si="4"/>
        <v>0</v>
      </c>
      <c r="X10" s="9">
        <f t="shared" si="7"/>
        <v>0</v>
      </c>
      <c r="Y10" s="9">
        <f t="shared" si="7"/>
        <v>0</v>
      </c>
      <c r="Z10" s="9">
        <f t="shared" si="5"/>
        <v>0</v>
      </c>
      <c r="AA10" s="9">
        <f t="shared" si="6"/>
        <v>148613000</v>
      </c>
      <c r="AB10" s="117"/>
    </row>
    <row r="11" spans="15:30" s="4" customFormat="1" ht="15" x14ac:dyDescent="0.25">
      <c r="O11" s="10" t="s">
        <v>5</v>
      </c>
      <c r="P11" s="11">
        <v>108922567.16</v>
      </c>
      <c r="Q11" s="11">
        <v>122103000</v>
      </c>
      <c r="R11" s="12">
        <v>122103000</v>
      </c>
      <c r="S11" s="11">
        <v>25083111.73</v>
      </c>
      <c r="T11" s="11">
        <f t="shared" si="3"/>
        <v>0</v>
      </c>
      <c r="U11" s="11"/>
      <c r="V11" s="12"/>
      <c r="W11" s="12">
        <f t="shared" si="4"/>
        <v>0</v>
      </c>
      <c r="X11" s="12"/>
      <c r="Y11" s="12"/>
      <c r="Z11" s="11">
        <f t="shared" si="5"/>
        <v>0</v>
      </c>
      <c r="AA11" s="11">
        <f t="shared" si="6"/>
        <v>122103000</v>
      </c>
      <c r="AB11" s="118"/>
    </row>
    <row r="12" spans="15:30" s="4" customFormat="1" ht="25.5" x14ac:dyDescent="0.25">
      <c r="O12" s="13" t="s">
        <v>6</v>
      </c>
      <c r="P12" s="14">
        <v>87253545.390000001</v>
      </c>
      <c r="Q12" s="14">
        <v>100024000</v>
      </c>
      <c r="R12" s="14">
        <v>100024000</v>
      </c>
      <c r="S12" s="14">
        <v>20534668</v>
      </c>
      <c r="T12" s="14">
        <f t="shared" si="3"/>
        <v>0</v>
      </c>
      <c r="U12" s="14"/>
      <c r="V12" s="15"/>
      <c r="W12" s="15">
        <f t="shared" si="4"/>
        <v>0</v>
      </c>
      <c r="X12" s="15"/>
      <c r="Y12" s="15"/>
      <c r="Z12" s="14">
        <f t="shared" si="5"/>
        <v>0</v>
      </c>
      <c r="AA12" s="14">
        <f t="shared" si="6"/>
        <v>100024000</v>
      </c>
      <c r="AB12" s="119"/>
      <c r="AD12" s="16"/>
    </row>
    <row r="13" spans="15:30" s="4" customFormat="1" ht="15" x14ac:dyDescent="0.25">
      <c r="O13" s="10" t="s">
        <v>7</v>
      </c>
      <c r="P13" s="17">
        <v>4960913.5199999996</v>
      </c>
      <c r="Q13" s="17">
        <v>9353000</v>
      </c>
      <c r="R13" s="17">
        <v>9353000</v>
      </c>
      <c r="S13" s="17">
        <v>2035473.21</v>
      </c>
      <c r="T13" s="17">
        <f t="shared" si="3"/>
        <v>0</v>
      </c>
      <c r="U13" s="17"/>
      <c r="V13" s="18"/>
      <c r="W13" s="18">
        <f t="shared" si="4"/>
        <v>0</v>
      </c>
      <c r="X13" s="18"/>
      <c r="Y13" s="12"/>
      <c r="Z13" s="19">
        <f t="shared" si="5"/>
        <v>0</v>
      </c>
      <c r="AA13" s="19">
        <f t="shared" si="6"/>
        <v>9353000</v>
      </c>
      <c r="AB13" s="120"/>
    </row>
    <row r="14" spans="15:30" s="4" customFormat="1" ht="15" x14ac:dyDescent="0.25">
      <c r="O14" s="10" t="s">
        <v>8</v>
      </c>
      <c r="P14" s="17">
        <v>13071090.359999999</v>
      </c>
      <c r="Q14" s="17">
        <v>12944000</v>
      </c>
      <c r="R14" s="17">
        <v>12944000</v>
      </c>
      <c r="S14" s="17">
        <v>3495615.54</v>
      </c>
      <c r="T14" s="17">
        <f t="shared" si="3"/>
        <v>0</v>
      </c>
      <c r="U14" s="17"/>
      <c r="V14" s="18"/>
      <c r="W14" s="18">
        <f t="shared" si="4"/>
        <v>0</v>
      </c>
      <c r="X14" s="18"/>
      <c r="Y14" s="151"/>
      <c r="Z14" s="19">
        <f t="shared" si="5"/>
        <v>0</v>
      </c>
      <c r="AA14" s="19">
        <f t="shared" si="6"/>
        <v>12944000</v>
      </c>
      <c r="AB14" s="182"/>
    </row>
    <row r="15" spans="15:30" s="4" customFormat="1" ht="15" x14ac:dyDescent="0.25">
      <c r="O15" s="10" t="s">
        <v>9</v>
      </c>
      <c r="P15" s="17">
        <v>2713331.38</v>
      </c>
      <c r="Q15" s="17">
        <v>1344000</v>
      </c>
      <c r="R15" s="17">
        <v>1344000</v>
      </c>
      <c r="S15" s="17">
        <v>855865.67</v>
      </c>
      <c r="T15" s="17">
        <f t="shared" si="3"/>
        <v>0</v>
      </c>
      <c r="U15" s="17"/>
      <c r="V15" s="18"/>
      <c r="W15" s="18">
        <f t="shared" si="4"/>
        <v>0</v>
      </c>
      <c r="X15" s="18"/>
      <c r="Y15" s="18"/>
      <c r="Z15" s="19">
        <f t="shared" si="5"/>
        <v>0</v>
      </c>
      <c r="AA15" s="19">
        <f t="shared" si="6"/>
        <v>1344000</v>
      </c>
      <c r="AB15" s="120"/>
    </row>
    <row r="16" spans="15:30" s="4" customFormat="1" ht="30" customHeight="1" x14ac:dyDescent="0.25">
      <c r="O16" s="10" t="s">
        <v>10</v>
      </c>
      <c r="P16" s="17">
        <v>802787.42</v>
      </c>
      <c r="Q16" s="17">
        <v>825000</v>
      </c>
      <c r="R16" s="17">
        <v>825000</v>
      </c>
      <c r="S16" s="17">
        <v>250977.74</v>
      </c>
      <c r="T16" s="17">
        <f t="shared" si="3"/>
        <v>0</v>
      </c>
      <c r="U16" s="17"/>
      <c r="V16" s="18"/>
      <c r="W16" s="18">
        <f t="shared" si="4"/>
        <v>0</v>
      </c>
      <c r="X16" s="18"/>
      <c r="Y16" s="18"/>
      <c r="Z16" s="19">
        <f t="shared" si="5"/>
        <v>0</v>
      </c>
      <c r="AA16" s="19">
        <f t="shared" si="6"/>
        <v>825000</v>
      </c>
      <c r="AB16" s="120"/>
    </row>
    <row r="17" spans="15:28" s="4" customFormat="1" ht="15" x14ac:dyDescent="0.25">
      <c r="O17" s="10" t="s">
        <v>11</v>
      </c>
      <c r="P17" s="17"/>
      <c r="Q17" s="17"/>
      <c r="R17" s="17"/>
      <c r="S17" s="17"/>
      <c r="T17" s="17">
        <f t="shared" si="3"/>
        <v>0</v>
      </c>
      <c r="U17" s="17"/>
      <c r="V17" s="18"/>
      <c r="W17" s="18">
        <f t="shared" si="4"/>
        <v>0</v>
      </c>
      <c r="X17" s="18"/>
      <c r="Y17" s="18"/>
      <c r="Z17" s="19">
        <f t="shared" si="5"/>
        <v>0</v>
      </c>
      <c r="AA17" s="19">
        <f t="shared" si="6"/>
        <v>0</v>
      </c>
      <c r="AB17" s="120"/>
    </row>
    <row r="18" spans="15:28" s="4" customFormat="1" ht="15" x14ac:dyDescent="0.25">
      <c r="O18" s="10" t="s">
        <v>12</v>
      </c>
      <c r="P18" s="17"/>
      <c r="Q18" s="17"/>
      <c r="R18" s="17"/>
      <c r="S18" s="17"/>
      <c r="T18" s="17">
        <f t="shared" si="3"/>
        <v>0</v>
      </c>
      <c r="U18" s="17"/>
      <c r="V18" s="18"/>
      <c r="W18" s="18">
        <f t="shared" si="4"/>
        <v>0</v>
      </c>
      <c r="X18" s="18"/>
      <c r="Y18" s="18"/>
      <c r="Z18" s="19">
        <f t="shared" si="5"/>
        <v>0</v>
      </c>
      <c r="AA18" s="19">
        <f t="shared" si="6"/>
        <v>0</v>
      </c>
      <c r="AB18" s="120"/>
    </row>
    <row r="19" spans="15:28" s="4" customFormat="1" ht="15" x14ac:dyDescent="0.25">
      <c r="O19" s="10" t="s">
        <v>13</v>
      </c>
      <c r="P19" s="17">
        <v>2200753.9700000002</v>
      </c>
      <c r="Q19" s="17">
        <v>2044000</v>
      </c>
      <c r="R19" s="17">
        <v>2044000</v>
      </c>
      <c r="S19" s="17">
        <v>584189.06000000006</v>
      </c>
      <c r="T19" s="17">
        <f t="shared" si="3"/>
        <v>0</v>
      </c>
      <c r="U19" s="17"/>
      <c r="V19" s="18"/>
      <c r="W19" s="18">
        <f t="shared" si="4"/>
        <v>0</v>
      </c>
      <c r="X19" s="18"/>
      <c r="Y19" s="18"/>
      <c r="Z19" s="19">
        <f t="shared" si="5"/>
        <v>0</v>
      </c>
      <c r="AA19" s="19">
        <f t="shared" si="6"/>
        <v>2044000</v>
      </c>
      <c r="AB19" s="120"/>
    </row>
    <row r="20" spans="15:28" s="4" customFormat="1" ht="15" x14ac:dyDescent="0.25">
      <c r="O20" s="10" t="s">
        <v>14</v>
      </c>
      <c r="P20" s="17"/>
      <c r="Q20" s="17"/>
      <c r="R20" s="17"/>
      <c r="S20" s="17"/>
      <c r="T20" s="17">
        <f t="shared" si="3"/>
        <v>0</v>
      </c>
      <c r="U20" s="17"/>
      <c r="V20" s="18"/>
      <c r="W20" s="18">
        <f t="shared" si="4"/>
        <v>0</v>
      </c>
      <c r="X20" s="18"/>
      <c r="Y20" s="18"/>
      <c r="Z20" s="19">
        <f t="shared" si="5"/>
        <v>0</v>
      </c>
      <c r="AA20" s="19">
        <f t="shared" si="6"/>
        <v>0</v>
      </c>
      <c r="AB20" s="120"/>
    </row>
    <row r="21" spans="15:28" s="4" customFormat="1" ht="15" x14ac:dyDescent="0.25">
      <c r="O21" s="8" t="s">
        <v>15</v>
      </c>
      <c r="P21" s="9">
        <f>SUM(P22:P34)</f>
        <v>17798347.169999998</v>
      </c>
      <c r="Q21" s="9">
        <f t="shared" ref="Q21:Y21" si="8">SUM(Q22:Q34)</f>
        <v>8936000</v>
      </c>
      <c r="R21" s="9">
        <f t="shared" si="8"/>
        <v>8936000</v>
      </c>
      <c r="S21" s="9">
        <v>3054693.09</v>
      </c>
      <c r="T21" s="9">
        <f t="shared" si="3"/>
        <v>315636</v>
      </c>
      <c r="U21" s="9">
        <f t="shared" si="8"/>
        <v>0</v>
      </c>
      <c r="V21" s="9">
        <f t="shared" si="8"/>
        <v>315636</v>
      </c>
      <c r="W21" s="9">
        <f t="shared" si="4"/>
        <v>0</v>
      </c>
      <c r="X21" s="9">
        <f t="shared" si="8"/>
        <v>0</v>
      </c>
      <c r="Y21" s="9">
        <f t="shared" si="8"/>
        <v>0</v>
      </c>
      <c r="Z21" s="9">
        <f t="shared" si="5"/>
        <v>315636</v>
      </c>
      <c r="AA21" s="9">
        <f t="shared" si="6"/>
        <v>9251636</v>
      </c>
      <c r="AB21" s="117"/>
    </row>
    <row r="22" spans="15:28" s="4" customFormat="1" ht="19.5" customHeight="1" x14ac:dyDescent="0.25">
      <c r="O22" s="20" t="s">
        <v>16</v>
      </c>
      <c r="P22" s="17">
        <v>6944652.7699999996</v>
      </c>
      <c r="Q22" s="17">
        <v>6076000</v>
      </c>
      <c r="R22" s="17">
        <v>6076000</v>
      </c>
      <c r="S22" s="17">
        <v>1630887.77</v>
      </c>
      <c r="T22" s="17">
        <f t="shared" si="3"/>
        <v>0</v>
      </c>
      <c r="U22" s="17"/>
      <c r="V22" s="18"/>
      <c r="W22" s="18">
        <f t="shared" si="4"/>
        <v>0</v>
      </c>
      <c r="X22" s="17"/>
      <c r="Y22" s="17"/>
      <c r="Z22" s="17">
        <f t="shared" si="5"/>
        <v>0</v>
      </c>
      <c r="AA22" s="17">
        <f t="shared" si="6"/>
        <v>6076000</v>
      </c>
      <c r="AB22" s="120"/>
    </row>
    <row r="23" spans="15:28" s="4" customFormat="1" ht="20.25" customHeight="1" x14ac:dyDescent="0.25">
      <c r="O23" s="20" t="s">
        <v>17</v>
      </c>
      <c r="P23" s="17">
        <v>283278.03000000003</v>
      </c>
      <c r="Q23" s="17">
        <v>155000</v>
      </c>
      <c r="R23" s="17">
        <v>155000</v>
      </c>
      <c r="S23" s="17">
        <v>38730.21</v>
      </c>
      <c r="T23" s="17">
        <f t="shared" si="3"/>
        <v>0</v>
      </c>
      <c r="U23" s="17"/>
      <c r="V23" s="18"/>
      <c r="W23" s="18">
        <f t="shared" si="4"/>
        <v>0</v>
      </c>
      <c r="X23" s="17"/>
      <c r="Y23" s="17"/>
      <c r="Z23" s="17">
        <f t="shared" si="5"/>
        <v>0</v>
      </c>
      <c r="AA23" s="17">
        <f t="shared" si="6"/>
        <v>155000</v>
      </c>
      <c r="AB23" s="120"/>
    </row>
    <row r="24" spans="15:28" s="4" customFormat="1" ht="60" x14ac:dyDescent="0.25">
      <c r="O24" s="20" t="s">
        <v>231</v>
      </c>
      <c r="P24" s="17"/>
      <c r="Q24" s="17">
        <v>150000</v>
      </c>
      <c r="R24" s="17">
        <v>150000</v>
      </c>
      <c r="S24" s="17"/>
      <c r="T24" s="17"/>
      <c r="U24" s="17"/>
      <c r="V24" s="18"/>
      <c r="W24" s="18"/>
      <c r="X24" s="17"/>
      <c r="Y24" s="17"/>
      <c r="Z24" s="17"/>
      <c r="AA24" s="17"/>
      <c r="AB24" s="120"/>
    </row>
    <row r="25" spans="15:28" s="4" customFormat="1" ht="45" x14ac:dyDescent="0.25">
      <c r="O25" s="20" t="s">
        <v>18</v>
      </c>
      <c r="P25" s="17"/>
      <c r="Q25" s="17"/>
      <c r="R25" s="17"/>
      <c r="S25" s="17"/>
      <c r="T25" s="17">
        <f t="shared" si="3"/>
        <v>0</v>
      </c>
      <c r="U25" s="17"/>
      <c r="V25" s="18"/>
      <c r="W25" s="18">
        <f t="shared" si="4"/>
        <v>0</v>
      </c>
      <c r="X25" s="17"/>
      <c r="Y25" s="17"/>
      <c r="Z25" s="17">
        <f t="shared" si="5"/>
        <v>0</v>
      </c>
      <c r="AA25" s="17">
        <f t="shared" si="6"/>
        <v>0</v>
      </c>
      <c r="AB25" s="120"/>
    </row>
    <row r="26" spans="15:28" s="4" customFormat="1" ht="60" x14ac:dyDescent="0.25">
      <c r="O26" s="20" t="s">
        <v>19</v>
      </c>
      <c r="P26" s="17"/>
      <c r="Q26" s="17"/>
      <c r="R26" s="17"/>
      <c r="S26" s="17"/>
      <c r="T26" s="17">
        <f t="shared" si="3"/>
        <v>0</v>
      </c>
      <c r="U26" s="17"/>
      <c r="V26" s="18"/>
      <c r="W26" s="18">
        <f t="shared" si="4"/>
        <v>0</v>
      </c>
      <c r="X26" s="17"/>
      <c r="Y26" s="17"/>
      <c r="Z26" s="17">
        <f t="shared" si="5"/>
        <v>0</v>
      </c>
      <c r="AA26" s="17">
        <f t="shared" si="6"/>
        <v>0</v>
      </c>
      <c r="AB26" s="120"/>
    </row>
    <row r="27" spans="15:28" s="4" customFormat="1" ht="30" x14ac:dyDescent="0.25">
      <c r="O27" s="20" t="s">
        <v>20</v>
      </c>
      <c r="P27" s="17">
        <v>1582809.11</v>
      </c>
      <c r="Q27" s="17">
        <v>1601000</v>
      </c>
      <c r="R27" s="17">
        <v>1601000</v>
      </c>
      <c r="S27" s="17">
        <v>740756.35</v>
      </c>
      <c r="T27" s="17">
        <f t="shared" si="3"/>
        <v>0</v>
      </c>
      <c r="U27" s="17"/>
      <c r="V27" s="18"/>
      <c r="W27" s="18">
        <f t="shared" si="4"/>
        <v>0</v>
      </c>
      <c r="X27" s="17"/>
      <c r="Y27" s="17"/>
      <c r="Z27" s="17">
        <f t="shared" si="5"/>
        <v>0</v>
      </c>
      <c r="AA27" s="17">
        <f t="shared" si="6"/>
        <v>1601000</v>
      </c>
      <c r="AB27" s="120"/>
    </row>
    <row r="28" spans="15:28" s="4" customFormat="1" ht="30" x14ac:dyDescent="0.25">
      <c r="O28" s="20" t="s">
        <v>21</v>
      </c>
      <c r="P28" s="17">
        <v>605026.43999999994</v>
      </c>
      <c r="Q28" s="17">
        <v>449000</v>
      </c>
      <c r="R28" s="17">
        <v>449000</v>
      </c>
      <c r="S28" s="17">
        <v>19057.54</v>
      </c>
      <c r="T28" s="17">
        <f t="shared" si="3"/>
        <v>0</v>
      </c>
      <c r="U28" s="17"/>
      <c r="V28" s="18"/>
      <c r="W28" s="18">
        <f t="shared" si="4"/>
        <v>0</v>
      </c>
      <c r="X28" s="17"/>
      <c r="Y28" s="17"/>
      <c r="Z28" s="17">
        <f t="shared" si="5"/>
        <v>0</v>
      </c>
      <c r="AA28" s="17">
        <f t="shared" si="6"/>
        <v>449000</v>
      </c>
      <c r="AB28" s="120"/>
    </row>
    <row r="29" spans="15:28" s="4" customFormat="1" ht="45" x14ac:dyDescent="0.25">
      <c r="O29" s="20" t="s">
        <v>250</v>
      </c>
      <c r="P29" s="17"/>
      <c r="Q29" s="17"/>
      <c r="R29" s="17"/>
      <c r="S29" s="17">
        <v>2445</v>
      </c>
      <c r="T29" s="17">
        <f t="shared" si="3"/>
        <v>2445</v>
      </c>
      <c r="U29" s="17"/>
      <c r="V29" s="154">
        <v>2445</v>
      </c>
      <c r="W29" s="18">
        <f t="shared" si="4"/>
        <v>0</v>
      </c>
      <c r="X29" s="17"/>
      <c r="Y29" s="35"/>
      <c r="Z29" s="17">
        <f t="shared" si="5"/>
        <v>2445</v>
      </c>
      <c r="AA29" s="17">
        <f t="shared" si="6"/>
        <v>2445</v>
      </c>
      <c r="AB29" s="182" t="s">
        <v>251</v>
      </c>
    </row>
    <row r="30" spans="15:28" s="4" customFormat="1" ht="45" x14ac:dyDescent="0.25">
      <c r="O30" s="20" t="s">
        <v>22</v>
      </c>
      <c r="P30" s="17">
        <v>17200</v>
      </c>
      <c r="Q30" s="17">
        <v>108000</v>
      </c>
      <c r="R30" s="17">
        <v>108000</v>
      </c>
      <c r="S30" s="17">
        <v>100388.14</v>
      </c>
      <c r="T30" s="17">
        <f t="shared" si="3"/>
        <v>0</v>
      </c>
      <c r="U30" s="17"/>
      <c r="V30" s="18"/>
      <c r="W30" s="18">
        <f t="shared" si="4"/>
        <v>0</v>
      </c>
      <c r="X30" s="17"/>
      <c r="Y30" s="17"/>
      <c r="Z30" s="17">
        <f t="shared" si="5"/>
        <v>0</v>
      </c>
      <c r="AA30" s="17">
        <f t="shared" si="6"/>
        <v>108000</v>
      </c>
      <c r="AB30" s="120"/>
    </row>
    <row r="31" spans="15:28" s="4" customFormat="1" ht="60" x14ac:dyDescent="0.25">
      <c r="O31" s="20" t="s">
        <v>23</v>
      </c>
      <c r="P31" s="17">
        <v>5297331</v>
      </c>
      <c r="Q31" s="17"/>
      <c r="R31" s="17"/>
      <c r="S31" s="17"/>
      <c r="T31" s="17">
        <f t="shared" si="3"/>
        <v>0</v>
      </c>
      <c r="U31" s="17"/>
      <c r="V31" s="18"/>
      <c r="W31" s="18">
        <f t="shared" si="4"/>
        <v>0</v>
      </c>
      <c r="X31" s="17"/>
      <c r="Y31" s="17"/>
      <c r="Z31" s="17">
        <f t="shared" si="5"/>
        <v>0</v>
      </c>
      <c r="AA31" s="17">
        <f t="shared" si="6"/>
        <v>0</v>
      </c>
      <c r="AB31" s="120"/>
    </row>
    <row r="32" spans="15:28" s="4" customFormat="1" ht="20.25" customHeight="1" x14ac:dyDescent="0.25">
      <c r="O32" s="20" t="s">
        <v>24</v>
      </c>
      <c r="P32" s="17"/>
      <c r="Q32" s="17"/>
      <c r="R32" s="17"/>
      <c r="S32" s="17"/>
      <c r="T32" s="17">
        <f t="shared" si="3"/>
        <v>0</v>
      </c>
      <c r="U32" s="17"/>
      <c r="V32" s="18"/>
      <c r="W32" s="18">
        <f t="shared" si="4"/>
        <v>0</v>
      </c>
      <c r="X32" s="17"/>
      <c r="Y32" s="17"/>
      <c r="Z32" s="17">
        <f t="shared" si="5"/>
        <v>0</v>
      </c>
      <c r="AA32" s="17">
        <f t="shared" si="6"/>
        <v>0</v>
      </c>
      <c r="AB32" s="120"/>
    </row>
    <row r="33" spans="15:31" s="4" customFormat="1" ht="30" x14ac:dyDescent="0.25">
      <c r="O33" s="20" t="s">
        <v>25</v>
      </c>
      <c r="P33" s="17">
        <v>2969913.42</v>
      </c>
      <c r="Q33" s="17">
        <v>217000</v>
      </c>
      <c r="R33" s="17">
        <v>217000</v>
      </c>
      <c r="S33" s="17">
        <v>491082.39</v>
      </c>
      <c r="T33" s="17">
        <f t="shared" si="3"/>
        <v>313191</v>
      </c>
      <c r="U33" s="17"/>
      <c r="V33" s="154">
        <v>313191</v>
      </c>
      <c r="W33" s="18">
        <f t="shared" si="4"/>
        <v>0</v>
      </c>
      <c r="X33" s="17"/>
      <c r="Y33" s="17"/>
      <c r="Z33" s="17">
        <f t="shared" si="5"/>
        <v>313191</v>
      </c>
      <c r="AA33" s="17">
        <f t="shared" si="6"/>
        <v>530191</v>
      </c>
      <c r="AB33" s="182" t="s">
        <v>252</v>
      </c>
    </row>
    <row r="34" spans="15:31" s="4" customFormat="1" ht="15" x14ac:dyDescent="0.25">
      <c r="O34" s="20" t="s">
        <v>26</v>
      </c>
      <c r="P34" s="17">
        <v>98136.4</v>
      </c>
      <c r="Q34" s="17">
        <v>180000</v>
      </c>
      <c r="R34" s="17">
        <v>180000</v>
      </c>
      <c r="S34" s="17">
        <v>31345.69</v>
      </c>
      <c r="T34" s="17">
        <f t="shared" si="3"/>
        <v>0</v>
      </c>
      <c r="U34" s="17"/>
      <c r="V34" s="18"/>
      <c r="W34" s="18">
        <f t="shared" si="4"/>
        <v>0</v>
      </c>
      <c r="X34" s="17"/>
      <c r="Y34" s="17"/>
      <c r="Z34" s="17">
        <f t="shared" si="5"/>
        <v>0</v>
      </c>
      <c r="AA34" s="17">
        <f t="shared" si="6"/>
        <v>180000</v>
      </c>
      <c r="AB34" s="120"/>
    </row>
    <row r="35" spans="15:31" s="4" customFormat="1" ht="15" x14ac:dyDescent="0.25">
      <c r="O35" s="8" t="s">
        <v>27</v>
      </c>
      <c r="P35" s="9">
        <f>P36+P45+P46+P47</f>
        <v>502957272.06999999</v>
      </c>
      <c r="Q35" s="9">
        <f t="shared" ref="Q35:Y35" si="9">Q36+Q45+Q46+Q47</f>
        <v>632007278.92000008</v>
      </c>
      <c r="R35" s="9">
        <f t="shared" si="9"/>
        <v>801957689.81000006</v>
      </c>
      <c r="S35" s="9">
        <f t="shared" si="9"/>
        <v>104641624.52</v>
      </c>
      <c r="T35" s="9">
        <f t="shared" si="3"/>
        <v>7790059.46</v>
      </c>
      <c r="U35" s="9">
        <f t="shared" si="9"/>
        <v>548566</v>
      </c>
      <c r="V35" s="9">
        <f t="shared" si="9"/>
        <v>7241493.46</v>
      </c>
      <c r="W35" s="9">
        <f t="shared" si="4"/>
        <v>-1400000</v>
      </c>
      <c r="X35" s="9">
        <f t="shared" si="9"/>
        <v>-1400000</v>
      </c>
      <c r="Y35" s="9">
        <f t="shared" si="9"/>
        <v>0</v>
      </c>
      <c r="Z35" s="9">
        <f t="shared" si="5"/>
        <v>6390059.46</v>
      </c>
      <c r="AA35" s="9">
        <f t="shared" si="6"/>
        <v>808347749.2700001</v>
      </c>
      <c r="AB35" s="117"/>
    </row>
    <row r="36" spans="15:31" ht="38.25" x14ac:dyDescent="0.25">
      <c r="O36" s="10" t="s">
        <v>28</v>
      </c>
      <c r="P36" s="17">
        <f t="shared" ref="P36:Y36" si="10">P37+P41+P42+P43</f>
        <v>502956153.62</v>
      </c>
      <c r="Q36" s="17">
        <f t="shared" si="10"/>
        <v>632007278.92000008</v>
      </c>
      <c r="R36" s="17">
        <f t="shared" si="10"/>
        <v>801915361.62</v>
      </c>
      <c r="S36" s="17">
        <f t="shared" si="10"/>
        <v>104599280.03999999</v>
      </c>
      <c r="T36" s="17">
        <f t="shared" si="3"/>
        <v>7790043.1699999999</v>
      </c>
      <c r="U36" s="17">
        <f t="shared" si="10"/>
        <v>548566</v>
      </c>
      <c r="V36" s="17">
        <f t="shared" si="10"/>
        <v>7241477.1699999999</v>
      </c>
      <c r="W36" s="17">
        <f t="shared" si="4"/>
        <v>-1400000</v>
      </c>
      <c r="X36" s="17">
        <f t="shared" si="10"/>
        <v>-1400000</v>
      </c>
      <c r="Y36" s="17">
        <f t="shared" si="10"/>
        <v>0</v>
      </c>
      <c r="Z36" s="17">
        <f t="shared" si="5"/>
        <v>6390043.1699999999</v>
      </c>
      <c r="AA36" s="17">
        <f t="shared" si="6"/>
        <v>808305404.78999996</v>
      </c>
      <c r="AB36" s="118"/>
    </row>
    <row r="37" spans="15:31" ht="15" x14ac:dyDescent="0.25">
      <c r="O37" s="10" t="s">
        <v>29</v>
      </c>
      <c r="P37" s="17">
        <f>P38+P39+P40</f>
        <v>139527100</v>
      </c>
      <c r="Q37" s="17">
        <f t="shared" ref="Q37:Y37" si="11">Q38+Q39+Q40</f>
        <v>119556000</v>
      </c>
      <c r="R37" s="17">
        <f t="shared" si="11"/>
        <v>119556000</v>
      </c>
      <c r="S37" s="17">
        <f t="shared" si="11"/>
        <v>39852000</v>
      </c>
      <c r="T37" s="17">
        <f t="shared" si="3"/>
        <v>0</v>
      </c>
      <c r="U37" s="17">
        <f t="shared" si="11"/>
        <v>0</v>
      </c>
      <c r="V37" s="17">
        <f t="shared" si="11"/>
        <v>0</v>
      </c>
      <c r="W37" s="17">
        <f t="shared" si="4"/>
        <v>0</v>
      </c>
      <c r="X37" s="17">
        <f t="shared" si="11"/>
        <v>0</v>
      </c>
      <c r="Y37" s="17">
        <f t="shared" si="11"/>
        <v>0</v>
      </c>
      <c r="Z37" s="17">
        <f t="shared" si="5"/>
        <v>0</v>
      </c>
      <c r="AA37" s="17">
        <f t="shared" si="6"/>
        <v>119556000</v>
      </c>
      <c r="AB37" s="118"/>
    </row>
    <row r="38" spans="15:31" ht="25.5" x14ac:dyDescent="0.25">
      <c r="O38" s="23" t="s">
        <v>30</v>
      </c>
      <c r="P38" s="17">
        <v>114166000</v>
      </c>
      <c r="Q38" s="17">
        <v>102412000</v>
      </c>
      <c r="R38" s="17">
        <v>102412000</v>
      </c>
      <c r="S38" s="17">
        <v>34137332</v>
      </c>
      <c r="T38" s="17">
        <f t="shared" si="3"/>
        <v>0</v>
      </c>
      <c r="U38" s="17"/>
      <c r="V38" s="18"/>
      <c r="W38" s="18">
        <f t="shared" si="4"/>
        <v>0</v>
      </c>
      <c r="X38" s="17"/>
      <c r="Y38" s="17"/>
      <c r="Z38" s="17">
        <f t="shared" si="5"/>
        <v>0</v>
      </c>
      <c r="AA38" s="17">
        <f t="shared" si="6"/>
        <v>102412000</v>
      </c>
      <c r="AB38" s="120"/>
    </row>
    <row r="39" spans="15:31" ht="25.5" x14ac:dyDescent="0.25">
      <c r="O39" s="23" t="s">
        <v>31</v>
      </c>
      <c r="P39" s="17">
        <v>23998900</v>
      </c>
      <c r="Q39" s="17">
        <v>17144000</v>
      </c>
      <c r="R39" s="17">
        <v>17144000</v>
      </c>
      <c r="S39" s="17">
        <v>5714668</v>
      </c>
      <c r="T39" s="17">
        <f t="shared" si="3"/>
        <v>0</v>
      </c>
      <c r="U39" s="17"/>
      <c r="V39" s="18"/>
      <c r="W39" s="18">
        <f t="shared" si="4"/>
        <v>0</v>
      </c>
      <c r="X39" s="17"/>
      <c r="Y39" s="17"/>
      <c r="Z39" s="17">
        <f t="shared" si="5"/>
        <v>0</v>
      </c>
      <c r="AA39" s="17">
        <f t="shared" si="6"/>
        <v>17144000</v>
      </c>
      <c r="AB39" s="120"/>
    </row>
    <row r="40" spans="15:31" ht="15" x14ac:dyDescent="0.25">
      <c r="O40" s="23" t="s">
        <v>32</v>
      </c>
      <c r="P40" s="17">
        <v>1362200</v>
      </c>
      <c r="Q40" s="17"/>
      <c r="R40" s="17"/>
      <c r="S40" s="17"/>
      <c r="T40" s="17">
        <f t="shared" si="3"/>
        <v>0</v>
      </c>
      <c r="U40" s="17"/>
      <c r="V40" s="18"/>
      <c r="W40" s="18">
        <f t="shared" si="4"/>
        <v>0</v>
      </c>
      <c r="X40" s="17"/>
      <c r="Y40" s="17"/>
      <c r="Z40" s="17">
        <f t="shared" si="5"/>
        <v>0</v>
      </c>
      <c r="AA40" s="17">
        <f t="shared" si="6"/>
        <v>0</v>
      </c>
      <c r="AB40" s="120"/>
    </row>
    <row r="41" spans="15:31" ht="15" x14ac:dyDescent="0.25">
      <c r="O41" s="10" t="s">
        <v>33</v>
      </c>
      <c r="P41" s="17">
        <v>40349684.210000001</v>
      </c>
      <c r="Q41" s="17">
        <v>137754046.69999999</v>
      </c>
      <c r="R41" s="35">
        <v>307452129.39999998</v>
      </c>
      <c r="S41" s="35">
        <v>673144.04</v>
      </c>
      <c r="T41" s="17">
        <f t="shared" si="3"/>
        <v>0</v>
      </c>
      <c r="U41" s="17"/>
      <c r="V41" s="18"/>
      <c r="W41" s="18">
        <f t="shared" si="4"/>
        <v>-1400000</v>
      </c>
      <c r="X41" s="17">
        <v>-1400000</v>
      </c>
      <c r="Y41" s="17"/>
      <c r="Z41" s="17">
        <f t="shared" si="5"/>
        <v>-1400000</v>
      </c>
      <c r="AA41" s="17">
        <f t="shared" si="6"/>
        <v>306052129.39999998</v>
      </c>
      <c r="AB41" s="182" t="s">
        <v>232</v>
      </c>
    </row>
    <row r="42" spans="15:31" ht="15" x14ac:dyDescent="0.25">
      <c r="O42" s="10" t="s">
        <v>34</v>
      </c>
      <c r="P42" s="17">
        <v>310370787.41000003</v>
      </c>
      <c r="Q42" s="17">
        <v>361682032.22000003</v>
      </c>
      <c r="R42" s="35">
        <v>361682032.22000003</v>
      </c>
      <c r="S42" s="35">
        <v>61740966</v>
      </c>
      <c r="T42" s="17">
        <f t="shared" si="3"/>
        <v>548566</v>
      </c>
      <c r="U42" s="17">
        <v>548566</v>
      </c>
      <c r="V42" s="18"/>
      <c r="W42" s="18">
        <f t="shared" si="4"/>
        <v>0</v>
      </c>
      <c r="X42" s="17"/>
      <c r="Y42" s="17"/>
      <c r="Z42" s="17">
        <f t="shared" si="5"/>
        <v>548566</v>
      </c>
      <c r="AA42" s="17">
        <f t="shared" si="6"/>
        <v>362230598.22000003</v>
      </c>
      <c r="AB42" s="182" t="s">
        <v>232</v>
      </c>
    </row>
    <row r="43" spans="15:31" ht="15" x14ac:dyDescent="0.25">
      <c r="O43" s="10" t="s">
        <v>35</v>
      </c>
      <c r="P43" s="17">
        <v>12708582</v>
      </c>
      <c r="Q43" s="17">
        <v>13015200</v>
      </c>
      <c r="R43" s="17">
        <v>13225200</v>
      </c>
      <c r="S43" s="17">
        <v>2333170</v>
      </c>
      <c r="T43" s="17">
        <f t="shared" si="3"/>
        <v>7241477.1699999999</v>
      </c>
      <c r="U43" s="17"/>
      <c r="V43" s="18">
        <v>7241477.1699999999</v>
      </c>
      <c r="W43" s="18">
        <f t="shared" si="4"/>
        <v>0</v>
      </c>
      <c r="X43" s="17"/>
      <c r="Y43" s="17"/>
      <c r="Z43" s="17">
        <f t="shared" si="5"/>
        <v>7241477.1699999999</v>
      </c>
      <c r="AA43" s="17">
        <f t="shared" si="6"/>
        <v>20466677.170000002</v>
      </c>
      <c r="AB43" s="120"/>
    </row>
    <row r="44" spans="15:31" ht="99.75" customHeight="1" x14ac:dyDescent="0.25">
      <c r="O44" s="23" t="s">
        <v>36</v>
      </c>
      <c r="P44" s="17">
        <v>11349867</v>
      </c>
      <c r="Q44" s="17">
        <v>13015200</v>
      </c>
      <c r="R44" s="17">
        <v>13225200</v>
      </c>
      <c r="S44" s="17">
        <v>2333170</v>
      </c>
      <c r="T44" s="17">
        <f t="shared" si="3"/>
        <v>7241477.1699999999</v>
      </c>
      <c r="U44" s="17"/>
      <c r="V44" s="154">
        <v>7241477.1699999999</v>
      </c>
      <c r="W44" s="154">
        <f t="shared" si="4"/>
        <v>0</v>
      </c>
      <c r="X44" s="35"/>
      <c r="Y44" s="35"/>
      <c r="Z44" s="35">
        <f t="shared" si="5"/>
        <v>7241477.1699999999</v>
      </c>
      <c r="AA44" s="35">
        <f t="shared" si="6"/>
        <v>20466677.170000002</v>
      </c>
      <c r="AB44" s="183" t="s">
        <v>253</v>
      </c>
    </row>
    <row r="45" spans="15:31" ht="15" x14ac:dyDescent="0.25">
      <c r="O45" s="10" t="s">
        <v>37</v>
      </c>
      <c r="P45" s="17"/>
      <c r="Q45" s="17"/>
      <c r="R45" s="17"/>
      <c r="S45" s="17"/>
      <c r="T45" s="17">
        <f t="shared" si="3"/>
        <v>0</v>
      </c>
      <c r="U45" s="17"/>
      <c r="V45" s="18"/>
      <c r="W45" s="18">
        <f t="shared" si="4"/>
        <v>0</v>
      </c>
      <c r="X45" s="17"/>
      <c r="Y45" s="17"/>
      <c r="Z45" s="17">
        <f t="shared" si="5"/>
        <v>0</v>
      </c>
      <c r="AA45" s="17">
        <f t="shared" si="6"/>
        <v>0</v>
      </c>
      <c r="AB45" s="120"/>
    </row>
    <row r="46" spans="15:31" ht="89.25" customHeight="1" x14ac:dyDescent="0.25">
      <c r="O46" s="10" t="s">
        <v>38</v>
      </c>
      <c r="P46" s="17">
        <v>1118.45</v>
      </c>
      <c r="Q46" s="17"/>
      <c r="R46" s="17">
        <v>42328.19</v>
      </c>
      <c r="S46" s="17">
        <v>42344.480000000003</v>
      </c>
      <c r="T46" s="17">
        <f t="shared" si="3"/>
        <v>16.29</v>
      </c>
      <c r="U46" s="17"/>
      <c r="V46" s="18">
        <v>16.29</v>
      </c>
      <c r="W46" s="18">
        <f t="shared" si="4"/>
        <v>0</v>
      </c>
      <c r="X46" s="17"/>
      <c r="Y46" s="17"/>
      <c r="Z46" s="17">
        <f t="shared" si="5"/>
        <v>16.29</v>
      </c>
      <c r="AA46" s="17">
        <f t="shared" si="6"/>
        <v>42344.480000000003</v>
      </c>
      <c r="AB46" s="182" t="s">
        <v>238</v>
      </c>
      <c r="AC46" s="24"/>
      <c r="AD46" s="24"/>
      <c r="AE46" s="24"/>
    </row>
    <row r="47" spans="15:31" ht="15" x14ac:dyDescent="0.25">
      <c r="O47" s="10" t="s">
        <v>39</v>
      </c>
      <c r="P47" s="17"/>
      <c r="Q47" s="17"/>
      <c r="R47" s="17"/>
      <c r="S47" s="17"/>
      <c r="T47" s="17">
        <f>U47+V47</f>
        <v>0</v>
      </c>
      <c r="U47" s="17"/>
      <c r="V47" s="18"/>
      <c r="W47" s="18">
        <f t="shared" si="4"/>
        <v>0</v>
      </c>
      <c r="X47" s="17"/>
      <c r="Y47" s="17"/>
      <c r="Z47" s="17">
        <f t="shared" si="5"/>
        <v>0</v>
      </c>
      <c r="AA47" s="17">
        <f>R47+Z47</f>
        <v>0</v>
      </c>
      <c r="AB47" s="120"/>
    </row>
    <row r="48" spans="15:31" ht="15" x14ac:dyDescent="0.25">
      <c r="O48" s="25" t="s">
        <v>40</v>
      </c>
      <c r="P48" s="26">
        <f t="shared" ref="P48:Y48" si="12">P8</f>
        <v>653427063.04999995</v>
      </c>
      <c r="Q48" s="26">
        <f t="shared" si="12"/>
        <v>789556278.92000008</v>
      </c>
      <c r="R48" s="26">
        <f t="shared" si="12"/>
        <v>959506689.81000006</v>
      </c>
      <c r="S48" s="26">
        <f t="shared" si="12"/>
        <v>140001550.56</v>
      </c>
      <c r="T48" s="26">
        <f t="shared" ref="T48:T115" si="13">U48+V48</f>
        <v>8105695.46</v>
      </c>
      <c r="U48" s="26">
        <f t="shared" si="12"/>
        <v>548566</v>
      </c>
      <c r="V48" s="26">
        <f t="shared" si="12"/>
        <v>7557129.46</v>
      </c>
      <c r="W48" s="26">
        <f t="shared" si="4"/>
        <v>-1400000</v>
      </c>
      <c r="X48" s="26">
        <f t="shared" si="12"/>
        <v>-1400000</v>
      </c>
      <c r="Y48" s="26">
        <f t="shared" si="12"/>
        <v>0</v>
      </c>
      <c r="Z48" s="26">
        <f t="shared" si="5"/>
        <v>6705695.46</v>
      </c>
      <c r="AA48" s="26">
        <f t="shared" ref="AA48:AA115" si="14">R48+Z48</f>
        <v>966212385.2700001</v>
      </c>
      <c r="AB48" s="121"/>
    </row>
    <row r="49" spans="15:518" s="28" customFormat="1" ht="15" x14ac:dyDescent="0.25">
      <c r="O49" s="27" t="s">
        <v>41</v>
      </c>
      <c r="P49" s="146"/>
      <c r="Q49" s="146"/>
      <c r="R49" s="146"/>
      <c r="S49" s="146"/>
      <c r="T49" s="146">
        <f t="shared" si="13"/>
        <v>0</v>
      </c>
      <c r="U49" s="146"/>
      <c r="V49" s="147"/>
      <c r="W49" s="147">
        <f t="shared" si="4"/>
        <v>0</v>
      </c>
      <c r="X49" s="146"/>
      <c r="Y49" s="148"/>
      <c r="Z49" s="35">
        <f t="shared" si="5"/>
        <v>0</v>
      </c>
      <c r="AA49" s="149">
        <f t="shared" si="14"/>
        <v>0</v>
      </c>
      <c r="AB49" s="122"/>
      <c r="AC49" s="4"/>
      <c r="AD49" s="4"/>
      <c r="AE49" s="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  <c r="FL49" s="24"/>
      <c r="FM49" s="24"/>
      <c r="FN49" s="24"/>
      <c r="FO49" s="24"/>
      <c r="FP49" s="24"/>
      <c r="FQ49" s="24"/>
      <c r="FR49" s="24"/>
      <c r="FS49" s="24"/>
      <c r="FT49" s="24"/>
      <c r="FU49" s="24"/>
      <c r="FV49" s="24"/>
      <c r="FW49" s="24"/>
      <c r="FX49" s="24"/>
      <c r="FY49" s="24"/>
      <c r="FZ49" s="24"/>
      <c r="GA49" s="24"/>
      <c r="GB49" s="24"/>
      <c r="GC49" s="24"/>
      <c r="GD49" s="24"/>
      <c r="GE49" s="24"/>
      <c r="GF49" s="24"/>
      <c r="GG49" s="24"/>
      <c r="GH49" s="24"/>
      <c r="GI49" s="24"/>
      <c r="GJ49" s="24"/>
      <c r="GK49" s="24"/>
      <c r="GL49" s="24"/>
      <c r="GM49" s="24"/>
      <c r="GN49" s="24"/>
      <c r="GO49" s="24"/>
      <c r="GP49" s="24"/>
      <c r="GQ49" s="24"/>
      <c r="GR49" s="24"/>
      <c r="GS49" s="24"/>
      <c r="GT49" s="24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4"/>
      <c r="HH49" s="24"/>
      <c r="HI49" s="24"/>
      <c r="HJ49" s="24"/>
      <c r="HK49" s="24"/>
      <c r="HL49" s="24"/>
      <c r="HM49" s="24"/>
      <c r="HN49" s="24"/>
      <c r="HO49" s="24"/>
      <c r="HP49" s="24"/>
      <c r="HQ49" s="24"/>
      <c r="HR49" s="24"/>
      <c r="HS49" s="24"/>
      <c r="HT49" s="24"/>
      <c r="HU49" s="24"/>
      <c r="HV49" s="24"/>
      <c r="HW49" s="24"/>
      <c r="HX49" s="24"/>
      <c r="HY49" s="24"/>
      <c r="HZ49" s="24"/>
      <c r="IA49" s="24"/>
      <c r="IB49" s="24"/>
      <c r="IC49" s="24"/>
      <c r="ID49" s="24"/>
      <c r="IE49" s="24"/>
      <c r="IF49" s="24"/>
      <c r="IG49" s="24"/>
      <c r="IH49" s="24"/>
      <c r="II49" s="24"/>
      <c r="IJ49" s="24"/>
      <c r="IK49" s="24"/>
      <c r="IL49" s="24"/>
      <c r="IM49" s="24"/>
      <c r="IN49" s="24"/>
      <c r="IO49" s="24"/>
      <c r="IP49" s="24"/>
      <c r="IQ49" s="24"/>
      <c r="IR49" s="24"/>
      <c r="IS49" s="24"/>
      <c r="IT49" s="24"/>
      <c r="IU49" s="24"/>
      <c r="IV49" s="24"/>
      <c r="IW49" s="24"/>
      <c r="IX49" s="24"/>
      <c r="IY49" s="24"/>
      <c r="IZ49" s="24"/>
      <c r="JA49" s="24"/>
      <c r="JB49" s="24"/>
      <c r="JC49" s="24"/>
      <c r="JD49" s="24"/>
      <c r="JE49" s="24"/>
      <c r="JF49" s="24"/>
      <c r="JG49" s="24"/>
      <c r="JH49" s="24"/>
      <c r="JI49" s="24"/>
      <c r="JJ49" s="24"/>
      <c r="JK49" s="24"/>
      <c r="JL49" s="24"/>
      <c r="JM49" s="24"/>
      <c r="JN49" s="24"/>
      <c r="JO49" s="24"/>
      <c r="JP49" s="24"/>
      <c r="JQ49" s="24"/>
      <c r="JR49" s="24"/>
      <c r="JS49" s="24"/>
      <c r="JT49" s="24"/>
      <c r="JU49" s="24"/>
      <c r="JV49" s="24"/>
      <c r="JW49" s="24"/>
      <c r="JX49" s="24"/>
      <c r="JY49" s="24"/>
      <c r="JZ49" s="24"/>
      <c r="KA49" s="24"/>
      <c r="KB49" s="24"/>
      <c r="KC49" s="24"/>
      <c r="KD49" s="24"/>
      <c r="KE49" s="24"/>
      <c r="KF49" s="24"/>
      <c r="KG49" s="24"/>
      <c r="KH49" s="24"/>
      <c r="KI49" s="24"/>
      <c r="KJ49" s="24"/>
      <c r="KK49" s="24"/>
      <c r="KL49" s="24"/>
      <c r="KM49" s="24"/>
      <c r="KN49" s="24"/>
      <c r="KO49" s="24"/>
      <c r="KP49" s="24"/>
      <c r="KQ49" s="24"/>
      <c r="KR49" s="24"/>
      <c r="KS49" s="24"/>
      <c r="KT49" s="24"/>
      <c r="KU49" s="24"/>
      <c r="KV49" s="24"/>
      <c r="KW49" s="24"/>
      <c r="KX49" s="24"/>
      <c r="KY49" s="24"/>
      <c r="KZ49" s="24"/>
      <c r="LA49" s="24"/>
      <c r="LB49" s="24"/>
      <c r="LC49" s="24"/>
      <c r="LD49" s="24"/>
      <c r="LE49" s="24"/>
      <c r="LF49" s="24"/>
      <c r="LG49" s="24"/>
      <c r="LH49" s="24"/>
      <c r="LI49" s="24"/>
      <c r="LJ49" s="24"/>
      <c r="LK49" s="24"/>
      <c r="LL49" s="24"/>
      <c r="LM49" s="24"/>
      <c r="LN49" s="24"/>
      <c r="LO49" s="24"/>
      <c r="LP49" s="24"/>
      <c r="LQ49" s="24"/>
      <c r="LR49" s="24"/>
      <c r="LS49" s="24"/>
      <c r="LT49" s="24"/>
      <c r="LU49" s="24"/>
      <c r="LV49" s="24"/>
      <c r="LW49" s="24"/>
      <c r="LX49" s="24"/>
      <c r="LY49" s="24"/>
      <c r="LZ49" s="24"/>
      <c r="MA49" s="24"/>
      <c r="MB49" s="24"/>
      <c r="MC49" s="24"/>
      <c r="MD49" s="24"/>
      <c r="ME49" s="24"/>
      <c r="MF49" s="24"/>
      <c r="MG49" s="24"/>
      <c r="MH49" s="24"/>
      <c r="MI49" s="24"/>
      <c r="MJ49" s="24"/>
      <c r="MK49" s="24"/>
      <c r="ML49" s="24"/>
      <c r="MM49" s="24"/>
      <c r="MN49" s="24"/>
      <c r="MO49" s="24"/>
      <c r="MP49" s="24"/>
      <c r="MQ49" s="24"/>
      <c r="MR49" s="24"/>
      <c r="MS49" s="24"/>
      <c r="MT49" s="24"/>
      <c r="MU49" s="24"/>
      <c r="MV49" s="24"/>
      <c r="MW49" s="24"/>
      <c r="MX49" s="24"/>
      <c r="MY49" s="24"/>
      <c r="MZ49" s="24"/>
      <c r="NA49" s="24"/>
      <c r="NB49" s="24"/>
      <c r="NC49" s="24"/>
      <c r="ND49" s="24"/>
      <c r="NE49" s="24"/>
      <c r="NF49" s="24"/>
      <c r="NG49" s="24"/>
      <c r="NH49" s="24"/>
      <c r="NI49" s="24"/>
      <c r="NJ49" s="24"/>
      <c r="NK49" s="24"/>
      <c r="NL49" s="24"/>
      <c r="NM49" s="24"/>
      <c r="NN49" s="24"/>
      <c r="NO49" s="24"/>
      <c r="NP49" s="24"/>
      <c r="NQ49" s="24"/>
      <c r="NR49" s="24"/>
      <c r="NS49" s="24"/>
      <c r="NT49" s="24"/>
      <c r="NU49" s="24"/>
      <c r="NV49" s="24"/>
      <c r="NW49" s="24"/>
      <c r="NX49" s="24"/>
      <c r="NY49" s="24"/>
      <c r="NZ49" s="24"/>
      <c r="OA49" s="24"/>
      <c r="OB49" s="24"/>
      <c r="OC49" s="24"/>
      <c r="OD49" s="24"/>
      <c r="OE49" s="24"/>
      <c r="OF49" s="24"/>
      <c r="OG49" s="24"/>
      <c r="OH49" s="24"/>
      <c r="OI49" s="24"/>
      <c r="OJ49" s="24"/>
      <c r="OK49" s="24"/>
      <c r="OL49" s="24"/>
      <c r="OM49" s="24"/>
      <c r="ON49" s="24"/>
      <c r="OO49" s="24"/>
      <c r="OP49" s="24"/>
      <c r="OQ49" s="24"/>
      <c r="OR49" s="24"/>
      <c r="OS49" s="24"/>
      <c r="OT49" s="24"/>
      <c r="OU49" s="24"/>
      <c r="OV49" s="24"/>
      <c r="OW49" s="24"/>
      <c r="OX49" s="24"/>
      <c r="OY49" s="24"/>
      <c r="OZ49" s="24"/>
      <c r="PA49" s="24"/>
      <c r="PB49" s="24"/>
      <c r="PC49" s="24"/>
      <c r="PD49" s="24"/>
      <c r="PE49" s="24"/>
      <c r="PF49" s="24"/>
      <c r="PG49" s="24"/>
      <c r="PH49" s="24"/>
      <c r="PI49" s="24"/>
      <c r="PJ49" s="24"/>
      <c r="PK49" s="24"/>
      <c r="PL49" s="24"/>
      <c r="PM49" s="24"/>
      <c r="PN49" s="24"/>
      <c r="PO49" s="24"/>
      <c r="PP49" s="24"/>
      <c r="PQ49" s="24"/>
      <c r="PR49" s="24"/>
      <c r="PS49" s="24"/>
      <c r="PT49" s="24"/>
      <c r="PU49" s="24"/>
      <c r="PV49" s="24"/>
      <c r="PW49" s="24"/>
      <c r="PX49" s="24"/>
      <c r="PY49" s="24"/>
      <c r="PZ49" s="24"/>
      <c r="QA49" s="24"/>
      <c r="QB49" s="24"/>
      <c r="QC49" s="24"/>
      <c r="QD49" s="24"/>
      <c r="QE49" s="24"/>
      <c r="QF49" s="24"/>
      <c r="QG49" s="24"/>
      <c r="QH49" s="24"/>
      <c r="QI49" s="24"/>
      <c r="QJ49" s="24"/>
      <c r="QK49" s="24"/>
      <c r="QL49" s="24"/>
      <c r="QM49" s="24"/>
      <c r="QN49" s="24"/>
      <c r="QO49" s="24"/>
      <c r="QP49" s="24"/>
      <c r="QQ49" s="24"/>
      <c r="QR49" s="24"/>
      <c r="QS49" s="24"/>
      <c r="QT49" s="24"/>
      <c r="QU49" s="24"/>
      <c r="QV49" s="24"/>
      <c r="QW49" s="24"/>
      <c r="QX49" s="24"/>
      <c r="QY49" s="24"/>
      <c r="QZ49" s="24"/>
      <c r="RA49" s="24"/>
      <c r="RB49" s="24"/>
      <c r="RC49" s="24"/>
      <c r="RD49" s="24"/>
      <c r="RE49" s="24"/>
      <c r="RF49" s="24"/>
      <c r="RG49" s="24"/>
      <c r="RH49" s="24"/>
      <c r="RI49" s="24"/>
      <c r="RJ49" s="24"/>
      <c r="RK49" s="24"/>
      <c r="RL49" s="24"/>
      <c r="RM49" s="24"/>
      <c r="RN49" s="24"/>
      <c r="RO49" s="24"/>
      <c r="RP49" s="24"/>
      <c r="RQ49" s="24"/>
      <c r="RR49" s="24"/>
      <c r="RS49" s="24"/>
      <c r="RT49" s="24"/>
      <c r="RU49" s="24"/>
      <c r="RV49" s="24"/>
      <c r="RW49" s="24"/>
      <c r="RX49" s="24"/>
      <c r="RY49" s="24"/>
      <c r="RZ49" s="24"/>
      <c r="SA49" s="24"/>
      <c r="SB49" s="24"/>
      <c r="SC49" s="24"/>
      <c r="SD49" s="24"/>
      <c r="SE49" s="24"/>
      <c r="SF49" s="24"/>
      <c r="SG49" s="24"/>
      <c r="SH49" s="24"/>
      <c r="SI49" s="24"/>
      <c r="SJ49" s="24"/>
      <c r="SK49" s="24"/>
      <c r="SL49" s="24"/>
      <c r="SM49" s="24"/>
      <c r="SN49" s="24"/>
      <c r="SO49" s="24"/>
      <c r="SP49" s="24"/>
      <c r="SQ49" s="24"/>
      <c r="SR49" s="24"/>
      <c r="SS49" s="24"/>
      <c r="ST49" s="24"/>
      <c r="SU49" s="24"/>
      <c r="SV49" s="24"/>
      <c r="SW49" s="24"/>
      <c r="SX49" s="24"/>
    </row>
    <row r="50" spans="15:518" ht="15" x14ac:dyDescent="0.25">
      <c r="O50" s="6" t="s">
        <v>42</v>
      </c>
      <c r="P50" s="7">
        <f>P51+P59+P63+P64+P72+P81+P96+P103+P113+P114+P116+P122+P212+P213+P220+P229+P242+P249+P251+P252+P253+P254+P282+P327+P329+P331+P333+P335+P337+P338+P339+P341+P343+P371+P417+P418+P457+P473+P478+P479+P486+P489+P490+P491+P492+P503+P504+P506</f>
        <v>653098180.11999989</v>
      </c>
      <c r="Q50" s="7">
        <f>Q51+Q59+Q63+Q64+Q72+Q81+Q96+Q103+Q113+Q114+Q116+Q122+Q212+Q213+Q220+Q229+Q242+Q249+Q251+Q252+Q253+Q254+Q282+Q327+Q329+Q331+Q333+Q335+Q337+Q338+Q339+Q341+Q343+Q371+Q417+Q418+Q457+Q473+Q478+Q479+Q486+Q489+Q490+Q491+Q492+Q503+Q504+Q506</f>
        <v>789556278.91999996</v>
      </c>
      <c r="R50" s="7">
        <f>R51+R59+R63+R64+R72+R81+R96+R103+R113+R114+R116+R122+R212+R213+R220+R229+R242+R249+R251+R252+R253+R254+R282+R327+R329+R331+R333+R335+R337+R338+R339+R341+R343+R371+R417+R418+R457+R473+R478+R479+R486+R489+R490+R491+R492+R503+R504+R506</f>
        <v>977137514.20999992</v>
      </c>
      <c r="S50" s="7">
        <f>S51+S59+S63+S64+S72+S81+S96+S103+S113+S114+S116+S122+S212+S213+S220+S229+S242+S249+S251+S252+S253+S254+S282+S327+S329+S331+S333+S335+S337+S338+S339+S341+S343+S371+S417+S418+S457+S473+S478+S479+S486+S489+S490+S491+S492+S503+S504+S506</f>
        <v>133442010.33</v>
      </c>
      <c r="T50" s="7">
        <f t="shared" si="13"/>
        <v>14383308.68</v>
      </c>
      <c r="U50" s="7">
        <f>U51+U59+U63+U64+U72+U81+U96+U103+U113+U114+U116+U122+U212+U213+U220+U229+U242+U249+U251+U252+U253+U254+U282+U327+U329+U331+U333+U335+U337+U338+U339+U341+U343+U371+U417+U418+U457+U473+U478+U479+U486+U489+U490+U491+U492+U503+U504+U506</f>
        <v>548566</v>
      </c>
      <c r="V50" s="7">
        <f>V51+V59+V63+V64+V72+V81+V96+V103+V113+V114+V116+V122+V212+V213+V220+V229+V242+V249+V251+V252+V253+V254+V282+V327+V329+V331+V333+V335+V337+V338+V339+V341+V343+V371+V417+V418+V457+V473+V478+V479+V486+V489+V490+V491+V492+V503+V504+V506</f>
        <v>13834742.68</v>
      </c>
      <c r="W50" s="7">
        <f t="shared" si="4"/>
        <v>-2677215.2199999997</v>
      </c>
      <c r="X50" s="7">
        <f>X51+X59+X63+X64+X72+X81+X96+X103+X113+X114+X116+X122+X212+X213+X220+X229+X242+X249+X251+X252+X253+X254+X282+X327+X329+X331+X333+X335+X337+X338+X339+X341+X343+X371+X417+X418+X457+X473+X478+X479+X486+X489+X490+X491+X492+X503+X504+X506</f>
        <v>-1400000</v>
      </c>
      <c r="Y50" s="7">
        <f>Y51+Y59+Y63+Y64+Y72+Y81+Y96+Y103+Y113+Y114+Y116+Y122+Y212+Y213+Y220+Y229+Y242+Y249+Y251+Y252+Y253+Y254+Y282+Y327+Y329+Y331+Y333+Y335+Y337+Y338+Y339+Y341+Y343+Y371+Y417+Y418+Y457+Y473+Y478+Y479+Y486+Y489+Y490+Y491+Y492+Y503+Y504+Y506</f>
        <v>-1277215.22</v>
      </c>
      <c r="Z50" s="7">
        <f t="shared" si="5"/>
        <v>11706093.460000001</v>
      </c>
      <c r="AA50" s="7">
        <f t="shared" si="14"/>
        <v>988843607.66999996</v>
      </c>
      <c r="AB50" s="116"/>
    </row>
    <row r="51" spans="15:518" ht="15" x14ac:dyDescent="0.25">
      <c r="O51" s="29" t="s">
        <v>43</v>
      </c>
      <c r="P51" s="30">
        <f t="shared" ref="P51:Y51" si="15">SUM(P52:P57)</f>
        <v>46334250.189999998</v>
      </c>
      <c r="Q51" s="30">
        <f t="shared" si="15"/>
        <v>47434907</v>
      </c>
      <c r="R51" s="30">
        <f t="shared" si="15"/>
        <v>51331305</v>
      </c>
      <c r="S51" s="30">
        <f t="shared" si="15"/>
        <v>10544533.08</v>
      </c>
      <c r="T51" s="30">
        <f t="shared" si="13"/>
        <v>139000</v>
      </c>
      <c r="U51" s="30">
        <f t="shared" si="15"/>
        <v>0</v>
      </c>
      <c r="V51" s="30">
        <f t="shared" si="15"/>
        <v>139000</v>
      </c>
      <c r="W51" s="30">
        <f t="shared" si="4"/>
        <v>0</v>
      </c>
      <c r="X51" s="30">
        <f t="shared" si="15"/>
        <v>0</v>
      </c>
      <c r="Y51" s="30">
        <f t="shared" si="15"/>
        <v>0</v>
      </c>
      <c r="Z51" s="30">
        <f t="shared" si="5"/>
        <v>139000</v>
      </c>
      <c r="AA51" s="30">
        <f t="shared" si="14"/>
        <v>51470305</v>
      </c>
      <c r="AB51" s="123"/>
    </row>
    <row r="52" spans="15:518" ht="15" x14ac:dyDescent="0.25">
      <c r="O52" s="31" t="s">
        <v>44</v>
      </c>
      <c r="P52" s="17">
        <v>1656054.28</v>
      </c>
      <c r="Q52" s="174">
        <v>1970000</v>
      </c>
      <c r="R52" s="174">
        <v>1970000</v>
      </c>
      <c r="S52" s="17">
        <v>453503.31</v>
      </c>
      <c r="T52" s="17">
        <f t="shared" si="13"/>
        <v>0</v>
      </c>
      <c r="U52" s="17"/>
      <c r="V52" s="18"/>
      <c r="W52" s="18">
        <f t="shared" si="4"/>
        <v>0</v>
      </c>
      <c r="X52" s="17"/>
      <c r="Y52" s="17"/>
      <c r="Z52" s="17">
        <f t="shared" si="5"/>
        <v>0</v>
      </c>
      <c r="AA52" s="17">
        <f t="shared" si="14"/>
        <v>1970000</v>
      </c>
      <c r="AB52" s="120"/>
    </row>
    <row r="53" spans="15:518" ht="38.25" x14ac:dyDescent="0.25">
      <c r="O53" s="31" t="s">
        <v>191</v>
      </c>
      <c r="P53" s="17">
        <v>30348512.789999999</v>
      </c>
      <c r="Q53" s="174">
        <v>30230647</v>
      </c>
      <c r="R53" s="174">
        <v>33850045</v>
      </c>
      <c r="S53" s="17">
        <v>7021601.9400000004</v>
      </c>
      <c r="T53" s="17">
        <f t="shared" si="13"/>
        <v>104000</v>
      </c>
      <c r="U53" s="17"/>
      <c r="V53" s="154">
        <v>104000</v>
      </c>
      <c r="W53" s="154">
        <f t="shared" si="4"/>
        <v>0</v>
      </c>
      <c r="X53" s="35"/>
      <c r="Y53" s="35"/>
      <c r="Z53" s="35">
        <f t="shared" si="5"/>
        <v>104000</v>
      </c>
      <c r="AA53" s="35">
        <f t="shared" si="14"/>
        <v>33954045</v>
      </c>
      <c r="AB53" s="183" t="s">
        <v>259</v>
      </c>
    </row>
    <row r="54" spans="15:518" ht="25.5" x14ac:dyDescent="0.25">
      <c r="O54" s="31" t="s">
        <v>192</v>
      </c>
      <c r="P54" s="17">
        <v>6055988.0800000001</v>
      </c>
      <c r="Q54" s="174">
        <v>6677273</v>
      </c>
      <c r="R54" s="174">
        <v>6677273</v>
      </c>
      <c r="S54" s="17">
        <v>1275795.3500000001</v>
      </c>
      <c r="T54" s="17">
        <f t="shared" si="13"/>
        <v>0</v>
      </c>
      <c r="U54" s="17"/>
      <c r="V54" s="154"/>
      <c r="W54" s="154">
        <f t="shared" si="4"/>
        <v>0</v>
      </c>
      <c r="X54" s="35"/>
      <c r="Y54" s="35"/>
      <c r="Z54" s="35">
        <f t="shared" si="5"/>
        <v>0</v>
      </c>
      <c r="AA54" s="35">
        <f t="shared" si="14"/>
        <v>6677273</v>
      </c>
      <c r="AB54" s="124"/>
    </row>
    <row r="55" spans="15:518" ht="15" x14ac:dyDescent="0.25">
      <c r="O55" s="31" t="s">
        <v>193</v>
      </c>
      <c r="P55" s="17">
        <v>902013.99</v>
      </c>
      <c r="Q55" s="174">
        <v>1014428</v>
      </c>
      <c r="R55" s="174">
        <v>1014428</v>
      </c>
      <c r="S55" s="17">
        <v>177316.06</v>
      </c>
      <c r="T55" s="17">
        <f t="shared" si="13"/>
        <v>0</v>
      </c>
      <c r="U55" s="17"/>
      <c r="V55" s="154"/>
      <c r="W55" s="154">
        <f t="shared" si="4"/>
        <v>0</v>
      </c>
      <c r="X55" s="35"/>
      <c r="Y55" s="35"/>
      <c r="Z55" s="35">
        <f t="shared" si="5"/>
        <v>0</v>
      </c>
      <c r="AA55" s="35">
        <f t="shared" si="14"/>
        <v>1014428</v>
      </c>
      <c r="AB55" s="124"/>
    </row>
    <row r="56" spans="15:518" ht="38.25" x14ac:dyDescent="0.25">
      <c r="O56" s="31" t="s">
        <v>194</v>
      </c>
      <c r="P56" s="17">
        <v>5276785.05</v>
      </c>
      <c r="Q56" s="174">
        <v>5473894</v>
      </c>
      <c r="R56" s="174">
        <v>5750894</v>
      </c>
      <c r="S56" s="17">
        <v>1198101.3999999999</v>
      </c>
      <c r="T56" s="17">
        <f t="shared" si="13"/>
        <v>35000</v>
      </c>
      <c r="U56" s="17"/>
      <c r="V56" s="154">
        <v>35000</v>
      </c>
      <c r="W56" s="154">
        <f t="shared" si="4"/>
        <v>0</v>
      </c>
      <c r="X56" s="35"/>
      <c r="Y56" s="35"/>
      <c r="Z56" s="35">
        <f t="shared" si="5"/>
        <v>35000</v>
      </c>
      <c r="AA56" s="35">
        <f t="shared" si="14"/>
        <v>5785894</v>
      </c>
      <c r="AB56" s="183" t="s">
        <v>260</v>
      </c>
    </row>
    <row r="57" spans="15:518" s="33" customFormat="1" ht="67.5" customHeight="1" x14ac:dyDescent="0.25">
      <c r="O57" s="31" t="s">
        <v>195</v>
      </c>
      <c r="P57" s="17">
        <v>2094896</v>
      </c>
      <c r="Q57" s="174">
        <v>2068665</v>
      </c>
      <c r="R57" s="174">
        <v>2068665</v>
      </c>
      <c r="S57" s="17">
        <v>418215.02</v>
      </c>
      <c r="T57" s="17">
        <f t="shared" si="13"/>
        <v>0</v>
      </c>
      <c r="U57" s="17"/>
      <c r="V57" s="18"/>
      <c r="W57" s="18">
        <f t="shared" si="4"/>
        <v>0</v>
      </c>
      <c r="X57" s="17"/>
      <c r="Y57" s="17"/>
      <c r="Z57" s="17">
        <f t="shared" si="5"/>
        <v>0</v>
      </c>
      <c r="AA57" s="17">
        <f t="shared" si="14"/>
        <v>2068665</v>
      </c>
      <c r="AB57" s="192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  <c r="IW57" s="4"/>
      <c r="IX57" s="4"/>
      <c r="IY57" s="4"/>
      <c r="IZ57" s="4"/>
      <c r="JA57" s="4"/>
      <c r="JB57" s="4"/>
      <c r="JC57" s="4"/>
      <c r="JD57" s="4"/>
      <c r="JE57" s="4"/>
      <c r="JF57" s="4"/>
      <c r="JG57" s="4"/>
      <c r="JH57" s="4"/>
      <c r="JI57" s="4"/>
      <c r="JJ57" s="4"/>
      <c r="JK57" s="4"/>
      <c r="JL57" s="4"/>
      <c r="JM57" s="4"/>
      <c r="JN57" s="4"/>
      <c r="JO57" s="4"/>
      <c r="JP57" s="4"/>
      <c r="JQ57" s="4"/>
      <c r="JR57" s="4"/>
      <c r="JS57" s="4"/>
      <c r="JT57" s="4"/>
      <c r="JU57" s="4"/>
      <c r="JV57" s="4"/>
      <c r="JW57" s="4"/>
      <c r="JX57" s="4"/>
      <c r="JY57" s="4"/>
      <c r="JZ57" s="4"/>
      <c r="KA57" s="4"/>
      <c r="KB57" s="4"/>
      <c r="KC57" s="4"/>
      <c r="KD57" s="4"/>
      <c r="KE57" s="4"/>
      <c r="KF57" s="4"/>
      <c r="KG57" s="4"/>
      <c r="KH57" s="4"/>
      <c r="KI57" s="4"/>
      <c r="KJ57" s="4"/>
      <c r="KK57" s="4"/>
      <c r="KL57" s="4"/>
      <c r="KM57" s="4"/>
      <c r="KN57" s="4"/>
      <c r="KO57" s="4"/>
      <c r="KP57" s="4"/>
      <c r="KQ57" s="4"/>
      <c r="KR57" s="4"/>
      <c r="KS57" s="4"/>
      <c r="KT57" s="4"/>
      <c r="KU57" s="4"/>
      <c r="KV57" s="4"/>
      <c r="KW57" s="4"/>
      <c r="KX57" s="4"/>
      <c r="KY57" s="4"/>
      <c r="KZ57" s="4"/>
      <c r="LA57" s="4"/>
      <c r="LB57" s="4"/>
      <c r="LC57" s="4"/>
      <c r="LD57" s="4"/>
      <c r="LE57" s="4"/>
      <c r="LF57" s="4"/>
      <c r="LG57" s="4"/>
      <c r="LH57" s="4"/>
      <c r="LI57" s="4"/>
      <c r="LJ57" s="4"/>
      <c r="LK57" s="4"/>
      <c r="LL57" s="4"/>
      <c r="LM57" s="4"/>
      <c r="LN57" s="4"/>
      <c r="LO57" s="4"/>
      <c r="LP57" s="4"/>
      <c r="LQ57" s="4"/>
      <c r="LR57" s="4"/>
      <c r="LS57" s="4"/>
      <c r="LT57" s="4"/>
      <c r="LU57" s="4"/>
      <c r="LV57" s="4"/>
      <c r="LW57" s="4"/>
      <c r="LX57" s="4"/>
      <c r="LY57" s="4"/>
      <c r="LZ57" s="4"/>
      <c r="MA57" s="4"/>
      <c r="MB57" s="4"/>
      <c r="MC57" s="4"/>
      <c r="MD57" s="4"/>
      <c r="ME57" s="4"/>
      <c r="MF57" s="4"/>
      <c r="MG57" s="4"/>
      <c r="MH57" s="4"/>
      <c r="MI57" s="4"/>
      <c r="MJ57" s="4"/>
      <c r="MK57" s="4"/>
      <c r="ML57" s="4"/>
      <c r="MM57" s="4"/>
      <c r="MN57" s="4"/>
      <c r="MO57" s="4"/>
      <c r="MP57" s="4"/>
      <c r="MQ57" s="4"/>
      <c r="MR57" s="4"/>
      <c r="MS57" s="4"/>
      <c r="MT57" s="4"/>
      <c r="MU57" s="4"/>
      <c r="MV57" s="4"/>
      <c r="MW57" s="4"/>
      <c r="MX57" s="4"/>
      <c r="MY57" s="4"/>
      <c r="MZ57" s="4"/>
      <c r="NA57" s="4"/>
      <c r="NB57" s="4"/>
      <c r="NC57" s="4"/>
      <c r="ND57" s="4"/>
      <c r="NE57" s="4"/>
      <c r="NF57" s="4"/>
      <c r="NG57" s="4"/>
      <c r="NH57" s="4"/>
      <c r="NI57" s="4"/>
      <c r="NJ57" s="4"/>
      <c r="NK57" s="4"/>
      <c r="NL57" s="4"/>
      <c r="NM57" s="4"/>
      <c r="NN57" s="4"/>
      <c r="NO57" s="4"/>
      <c r="NP57" s="4"/>
      <c r="NQ57" s="4"/>
      <c r="NR57" s="4"/>
      <c r="NS57" s="4"/>
      <c r="NT57" s="4"/>
      <c r="NU57" s="4"/>
      <c r="NV57" s="4"/>
      <c r="NW57" s="4"/>
      <c r="NX57" s="4"/>
      <c r="NY57" s="4"/>
      <c r="NZ57" s="4"/>
      <c r="OA57" s="4"/>
      <c r="OB57" s="4"/>
      <c r="OC57" s="4"/>
      <c r="OD57" s="4"/>
      <c r="OE57" s="4"/>
      <c r="OF57" s="4"/>
      <c r="OG57" s="4"/>
      <c r="OH57" s="4"/>
      <c r="OI57" s="4"/>
      <c r="OJ57" s="4"/>
      <c r="OK57" s="4"/>
      <c r="OL57" s="4"/>
      <c r="OM57" s="4"/>
      <c r="ON57" s="4"/>
      <c r="OO57" s="4"/>
      <c r="OP57" s="4"/>
      <c r="OQ57" s="4"/>
      <c r="OR57" s="4"/>
      <c r="OS57" s="4"/>
      <c r="OT57" s="4"/>
      <c r="OU57" s="4"/>
      <c r="OV57" s="4"/>
      <c r="OW57" s="4"/>
      <c r="OX57" s="4"/>
      <c r="OY57" s="4"/>
      <c r="OZ57" s="4"/>
      <c r="PA57" s="4"/>
      <c r="PB57" s="4"/>
      <c r="PC57" s="4"/>
      <c r="PD57" s="4"/>
      <c r="PE57" s="4"/>
      <c r="PF57" s="4"/>
      <c r="PG57" s="4"/>
      <c r="PH57" s="4"/>
      <c r="PI57" s="4"/>
      <c r="PJ57" s="4"/>
      <c r="PK57" s="4"/>
      <c r="PL57" s="4"/>
      <c r="PM57" s="4"/>
      <c r="PN57" s="4"/>
      <c r="PO57" s="4"/>
      <c r="PP57" s="4"/>
      <c r="PQ57" s="4"/>
      <c r="PR57" s="4"/>
      <c r="PS57" s="4"/>
      <c r="PT57" s="4"/>
      <c r="PU57" s="4"/>
      <c r="PV57" s="4"/>
      <c r="PW57" s="4"/>
      <c r="PX57" s="4"/>
      <c r="PY57" s="4"/>
      <c r="PZ57" s="4"/>
      <c r="QA57" s="4"/>
      <c r="QB57" s="4"/>
      <c r="QC57" s="4"/>
      <c r="QD57" s="4"/>
      <c r="QE57" s="4"/>
      <c r="QF57" s="4"/>
      <c r="QG57" s="4"/>
      <c r="QH57" s="4"/>
      <c r="QI57" s="4"/>
      <c r="QJ57" s="4"/>
      <c r="QK57" s="4"/>
      <c r="QL57" s="4"/>
      <c r="QM57" s="4"/>
      <c r="QN57" s="4"/>
      <c r="QO57" s="4"/>
      <c r="QP57" s="4"/>
      <c r="QQ57" s="4"/>
      <c r="QR57" s="4"/>
      <c r="QS57" s="4"/>
      <c r="QT57" s="4"/>
      <c r="QU57" s="4"/>
      <c r="QV57" s="4"/>
      <c r="QW57" s="4"/>
      <c r="QX57" s="4"/>
      <c r="QY57" s="4"/>
      <c r="QZ57" s="4"/>
      <c r="RA57" s="4"/>
      <c r="RB57" s="4"/>
      <c r="RC57" s="4"/>
      <c r="RD57" s="4"/>
      <c r="RE57" s="4"/>
      <c r="RF57" s="4"/>
      <c r="RG57" s="4"/>
      <c r="RH57" s="4"/>
      <c r="RI57" s="4"/>
      <c r="RJ57" s="4"/>
      <c r="RK57" s="4"/>
      <c r="RL57" s="4"/>
      <c r="RM57" s="4"/>
      <c r="RN57" s="4"/>
      <c r="RO57" s="4"/>
      <c r="RP57" s="4"/>
      <c r="RQ57" s="4"/>
      <c r="RR57" s="4"/>
      <c r="RS57" s="4"/>
      <c r="RT57" s="4"/>
      <c r="RU57" s="4"/>
      <c r="RV57" s="4"/>
      <c r="RW57" s="4"/>
      <c r="RX57" s="4"/>
      <c r="RY57" s="4"/>
      <c r="RZ57" s="4"/>
      <c r="SA57" s="4"/>
      <c r="SB57" s="4"/>
      <c r="SC57" s="4"/>
      <c r="SD57" s="4"/>
      <c r="SE57" s="4"/>
      <c r="SF57" s="4"/>
      <c r="SG57" s="4"/>
      <c r="SH57" s="4"/>
      <c r="SI57" s="4"/>
      <c r="SJ57" s="4"/>
      <c r="SK57" s="4"/>
      <c r="SL57" s="4"/>
      <c r="SM57" s="4"/>
      <c r="SN57" s="4"/>
      <c r="SO57" s="4"/>
      <c r="SP57" s="4"/>
      <c r="SQ57" s="4"/>
      <c r="SR57" s="4"/>
      <c r="SS57" s="4"/>
      <c r="ST57" s="4"/>
      <c r="SU57" s="4"/>
      <c r="SV57" s="4"/>
      <c r="SW57" s="4"/>
      <c r="SX57" s="4"/>
    </row>
    <row r="58" spans="15:518" ht="25.5" x14ac:dyDescent="0.25">
      <c r="O58" s="34" t="s">
        <v>45</v>
      </c>
      <c r="P58" s="35"/>
      <c r="Q58" s="35"/>
      <c r="R58" s="17"/>
      <c r="S58" s="17"/>
      <c r="T58" s="17">
        <f t="shared" si="13"/>
        <v>0</v>
      </c>
      <c r="U58" s="17"/>
      <c r="V58" s="18"/>
      <c r="W58" s="18">
        <f t="shared" si="4"/>
        <v>0</v>
      </c>
      <c r="X58" s="17"/>
      <c r="Y58" s="17"/>
      <c r="Z58" s="17">
        <f t="shared" si="5"/>
        <v>0</v>
      </c>
      <c r="AA58" s="17">
        <f t="shared" si="14"/>
        <v>0</v>
      </c>
      <c r="AB58" s="120"/>
    </row>
    <row r="59" spans="15:518" ht="38.25" x14ac:dyDescent="0.25">
      <c r="O59" s="31" t="s">
        <v>46</v>
      </c>
      <c r="P59" s="17">
        <v>167761.84</v>
      </c>
      <c r="Q59" s="175">
        <v>97720</v>
      </c>
      <c r="R59" s="175">
        <v>97720</v>
      </c>
      <c r="S59" s="17">
        <v>2839</v>
      </c>
      <c r="T59" s="17">
        <f t="shared" si="13"/>
        <v>0</v>
      </c>
      <c r="U59" s="17"/>
      <c r="V59" s="18"/>
      <c r="W59" s="18">
        <f t="shared" si="4"/>
        <v>0</v>
      </c>
      <c r="X59" s="17"/>
      <c r="Y59" s="17"/>
      <c r="Z59" s="17">
        <f t="shared" si="5"/>
        <v>0</v>
      </c>
      <c r="AA59" s="17">
        <f t="shared" si="14"/>
        <v>97720</v>
      </c>
      <c r="AB59" s="124"/>
    </row>
    <row r="60" spans="15:518" ht="15" x14ac:dyDescent="0.25">
      <c r="O60" s="34" t="s">
        <v>91</v>
      </c>
      <c r="P60" s="36"/>
      <c r="Q60" s="36"/>
      <c r="R60" s="17"/>
      <c r="S60" s="17"/>
      <c r="T60" s="17">
        <f t="shared" si="13"/>
        <v>0</v>
      </c>
      <c r="U60" s="17"/>
      <c r="V60" s="152"/>
      <c r="W60" s="18">
        <f t="shared" si="4"/>
        <v>0</v>
      </c>
      <c r="X60" s="17"/>
      <c r="Y60" s="17"/>
      <c r="Z60" s="17">
        <f t="shared" si="5"/>
        <v>0</v>
      </c>
      <c r="AA60" s="17">
        <f t="shared" si="14"/>
        <v>0</v>
      </c>
      <c r="AB60" s="125"/>
    </row>
    <row r="61" spans="15:518" ht="15" x14ac:dyDescent="0.25">
      <c r="O61" s="34"/>
      <c r="P61" s="35"/>
      <c r="Q61" s="35"/>
      <c r="R61" s="17"/>
      <c r="S61" s="17"/>
      <c r="T61" s="17">
        <f t="shared" si="13"/>
        <v>0</v>
      </c>
      <c r="U61" s="17"/>
      <c r="V61" s="18"/>
      <c r="W61" s="18">
        <f t="shared" si="4"/>
        <v>0</v>
      </c>
      <c r="X61" s="17"/>
      <c r="Y61" s="17"/>
      <c r="Z61" s="17">
        <f t="shared" si="5"/>
        <v>0</v>
      </c>
      <c r="AA61" s="17">
        <f t="shared" si="14"/>
        <v>0</v>
      </c>
      <c r="AB61" s="120"/>
    </row>
    <row r="62" spans="15:518" ht="25.5" x14ac:dyDescent="0.25">
      <c r="O62" s="34" t="s">
        <v>45</v>
      </c>
      <c r="P62" s="35"/>
      <c r="Q62" s="35"/>
      <c r="R62" s="17"/>
      <c r="S62" s="17"/>
      <c r="T62" s="17">
        <f t="shared" si="13"/>
        <v>0</v>
      </c>
      <c r="U62" s="17"/>
      <c r="V62" s="18"/>
      <c r="W62" s="18">
        <f t="shared" si="4"/>
        <v>0</v>
      </c>
      <c r="X62" s="17"/>
      <c r="Y62" s="17"/>
      <c r="Z62" s="17">
        <f t="shared" si="5"/>
        <v>0</v>
      </c>
      <c r="AA62" s="17">
        <f t="shared" si="14"/>
        <v>0</v>
      </c>
      <c r="AB62" s="120"/>
    </row>
    <row r="63" spans="15:518" ht="63.75" x14ac:dyDescent="0.25">
      <c r="O63" s="31" t="s">
        <v>48</v>
      </c>
      <c r="P63" s="17"/>
      <c r="Q63" s="17"/>
      <c r="R63" s="17"/>
      <c r="S63" s="17"/>
      <c r="T63" s="17">
        <f t="shared" si="13"/>
        <v>0</v>
      </c>
      <c r="U63" s="17"/>
      <c r="V63" s="18"/>
      <c r="W63" s="18">
        <f t="shared" si="4"/>
        <v>0</v>
      </c>
      <c r="X63" s="17"/>
      <c r="Y63" s="17"/>
      <c r="Z63" s="17">
        <f t="shared" si="5"/>
        <v>0</v>
      </c>
      <c r="AA63" s="17">
        <f t="shared" si="14"/>
        <v>0</v>
      </c>
      <c r="AB63" s="124"/>
    </row>
    <row r="64" spans="15:518" ht="51" x14ac:dyDescent="0.25">
      <c r="O64" s="37" t="s">
        <v>49</v>
      </c>
      <c r="P64" s="38">
        <f>SUM(P65:P70)</f>
        <v>13249463.929999998</v>
      </c>
      <c r="Q64" s="38">
        <f t="shared" ref="Q64:S64" si="16">SUM(Q65:Q70)</f>
        <v>14232912</v>
      </c>
      <c r="R64" s="38">
        <f t="shared" si="16"/>
        <v>15406970</v>
      </c>
      <c r="S64" s="38">
        <f t="shared" si="16"/>
        <v>2796837.47</v>
      </c>
      <c r="T64" s="38">
        <f t="shared" si="13"/>
        <v>-37102.83</v>
      </c>
      <c r="U64" s="38">
        <f>SUM(U65:U71)</f>
        <v>0</v>
      </c>
      <c r="V64" s="38">
        <f>SUM(V65:V71)</f>
        <v>-37102.83</v>
      </c>
      <c r="W64" s="38">
        <f t="shared" si="4"/>
        <v>0</v>
      </c>
      <c r="X64" s="38">
        <f>SUM(X65:X71)</f>
        <v>0</v>
      </c>
      <c r="Y64" s="38">
        <f>SUM(Y65:Y71)</f>
        <v>0</v>
      </c>
      <c r="Z64" s="38">
        <f t="shared" si="5"/>
        <v>-37102.83</v>
      </c>
      <c r="AA64" s="38">
        <f t="shared" si="14"/>
        <v>15369867.17</v>
      </c>
      <c r="AB64" s="126"/>
    </row>
    <row r="65" spans="15:28" ht="15" x14ac:dyDescent="0.25">
      <c r="O65" s="31" t="s">
        <v>44</v>
      </c>
      <c r="P65" s="35">
        <v>487243.85</v>
      </c>
      <c r="Q65" s="176">
        <v>594940</v>
      </c>
      <c r="R65" s="176">
        <v>594940</v>
      </c>
      <c r="S65" s="35">
        <v>133153</v>
      </c>
      <c r="T65" s="35">
        <f t="shared" si="13"/>
        <v>0</v>
      </c>
      <c r="U65" s="35"/>
      <c r="V65" s="154"/>
      <c r="W65" s="154">
        <f t="shared" si="4"/>
        <v>0</v>
      </c>
      <c r="X65" s="35"/>
      <c r="Y65" s="35"/>
      <c r="Z65" s="35">
        <f t="shared" si="5"/>
        <v>0</v>
      </c>
      <c r="AA65" s="35">
        <f t="shared" si="14"/>
        <v>594940</v>
      </c>
      <c r="AB65" s="124"/>
    </row>
    <row r="66" spans="15:28" ht="30" x14ac:dyDescent="0.25">
      <c r="O66" s="31" t="s">
        <v>191</v>
      </c>
      <c r="P66" s="35">
        <v>8286028.5899999999</v>
      </c>
      <c r="Q66" s="176">
        <v>8992547</v>
      </c>
      <c r="R66" s="176">
        <v>10085605</v>
      </c>
      <c r="S66" s="35">
        <v>1871400</v>
      </c>
      <c r="T66" s="35">
        <f t="shared" si="13"/>
        <v>-37102.83</v>
      </c>
      <c r="U66" s="35"/>
      <c r="V66" s="154">
        <v>-37102.83</v>
      </c>
      <c r="W66" s="154">
        <f t="shared" si="4"/>
        <v>0</v>
      </c>
      <c r="X66" s="35"/>
      <c r="Y66" s="35"/>
      <c r="Z66" s="35">
        <f t="shared" si="5"/>
        <v>-37102.83</v>
      </c>
      <c r="AA66" s="35">
        <f t="shared" si="14"/>
        <v>10048502.17</v>
      </c>
      <c r="AB66" s="194" t="s">
        <v>254</v>
      </c>
    </row>
    <row r="67" spans="15:28" ht="25.5" x14ac:dyDescent="0.25">
      <c r="O67" s="31" t="s">
        <v>192</v>
      </c>
      <c r="P67" s="35">
        <v>1948641.71</v>
      </c>
      <c r="Q67" s="176">
        <v>2016454</v>
      </c>
      <c r="R67" s="176">
        <v>2016454</v>
      </c>
      <c r="S67" s="35">
        <v>349999.98</v>
      </c>
      <c r="T67" s="35">
        <f t="shared" si="13"/>
        <v>0</v>
      </c>
      <c r="U67" s="35"/>
      <c r="V67" s="154"/>
      <c r="W67" s="154">
        <f t="shared" si="4"/>
        <v>0</v>
      </c>
      <c r="X67" s="35"/>
      <c r="Y67" s="35"/>
      <c r="Z67" s="35">
        <f t="shared" si="5"/>
        <v>0</v>
      </c>
      <c r="AA67" s="35">
        <f t="shared" si="14"/>
        <v>2016454</v>
      </c>
      <c r="AB67" s="124"/>
    </row>
    <row r="68" spans="15:28" ht="15" x14ac:dyDescent="0.25">
      <c r="O68" s="31" t="s">
        <v>193</v>
      </c>
      <c r="P68" s="35">
        <v>340044.7</v>
      </c>
      <c r="Q68" s="176">
        <v>348637</v>
      </c>
      <c r="R68" s="176">
        <v>348637</v>
      </c>
      <c r="S68" s="35">
        <v>51340</v>
      </c>
      <c r="T68" s="35">
        <f t="shared" si="13"/>
        <v>0</v>
      </c>
      <c r="U68" s="35"/>
      <c r="V68" s="154"/>
      <c r="W68" s="154">
        <f t="shared" si="4"/>
        <v>0</v>
      </c>
      <c r="X68" s="35"/>
      <c r="Y68" s="35"/>
      <c r="Z68" s="35">
        <f t="shared" si="5"/>
        <v>0</v>
      </c>
      <c r="AA68" s="35">
        <f t="shared" si="14"/>
        <v>348637</v>
      </c>
      <c r="AB68" s="124"/>
    </row>
    <row r="69" spans="15:28" ht="15" x14ac:dyDescent="0.25">
      <c r="O69" s="31" t="s">
        <v>194</v>
      </c>
      <c r="P69" s="35">
        <v>1562055.08</v>
      </c>
      <c r="Q69" s="176">
        <v>1655598</v>
      </c>
      <c r="R69" s="176">
        <v>1736598</v>
      </c>
      <c r="S69" s="35">
        <v>296443.76</v>
      </c>
      <c r="T69" s="35">
        <f t="shared" si="13"/>
        <v>0</v>
      </c>
      <c r="U69" s="35"/>
      <c r="V69" s="154"/>
      <c r="W69" s="154">
        <f t="shared" si="4"/>
        <v>0</v>
      </c>
      <c r="X69" s="35"/>
      <c r="Y69" s="35"/>
      <c r="Z69" s="35">
        <f t="shared" si="5"/>
        <v>0</v>
      </c>
      <c r="AA69" s="35">
        <f t="shared" si="14"/>
        <v>1736598</v>
      </c>
      <c r="AB69" s="183"/>
    </row>
    <row r="70" spans="15:28" ht="36.75" customHeight="1" x14ac:dyDescent="0.25">
      <c r="O70" s="31" t="s">
        <v>195</v>
      </c>
      <c r="P70" s="35">
        <v>625450</v>
      </c>
      <c r="Q70" s="176">
        <v>624736</v>
      </c>
      <c r="R70" s="176">
        <v>624736</v>
      </c>
      <c r="S70" s="35">
        <v>94500.73</v>
      </c>
      <c r="T70" s="35">
        <f t="shared" si="13"/>
        <v>0</v>
      </c>
      <c r="U70" s="35"/>
      <c r="V70" s="154"/>
      <c r="W70" s="154">
        <f t="shared" si="4"/>
        <v>0</v>
      </c>
      <c r="X70" s="35"/>
      <c r="Y70" s="35"/>
      <c r="Z70" s="35">
        <f t="shared" si="5"/>
        <v>0</v>
      </c>
      <c r="AA70" s="35">
        <f t="shared" si="14"/>
        <v>624736</v>
      </c>
      <c r="AB70" s="124"/>
    </row>
    <row r="71" spans="15:28" ht="25.5" x14ac:dyDescent="0.25">
      <c r="O71" s="34" t="s">
        <v>45</v>
      </c>
      <c r="P71" s="35"/>
      <c r="Q71" s="35"/>
      <c r="R71" s="12"/>
      <c r="S71" s="36"/>
      <c r="T71" s="35">
        <f t="shared" si="13"/>
        <v>0</v>
      </c>
      <c r="U71" s="35"/>
      <c r="V71" s="154"/>
      <c r="W71" s="18">
        <f t="shared" si="4"/>
        <v>0</v>
      </c>
      <c r="X71" s="18"/>
      <c r="Y71" s="18"/>
      <c r="Z71" s="36">
        <f t="shared" si="5"/>
        <v>0</v>
      </c>
      <c r="AA71" s="36">
        <f t="shared" si="14"/>
        <v>0</v>
      </c>
      <c r="AB71" s="124"/>
    </row>
    <row r="72" spans="15:28" ht="38.25" x14ac:dyDescent="0.25">
      <c r="O72" s="39" t="s">
        <v>50</v>
      </c>
      <c r="P72" s="30">
        <f>P73+P74+P75+P76+P77+P78+P79</f>
        <v>27229024.629999999</v>
      </c>
      <c r="Q72" s="30">
        <f t="shared" ref="Q72:Y72" si="17">Q73+Q74+Q75+Q76+Q77+Q78+Q79</f>
        <v>28240597</v>
      </c>
      <c r="R72" s="30">
        <f t="shared" si="17"/>
        <v>28240597</v>
      </c>
      <c r="S72" s="30">
        <f t="shared" si="17"/>
        <v>5414669.2700000005</v>
      </c>
      <c r="T72" s="30">
        <f t="shared" si="13"/>
        <v>0</v>
      </c>
      <c r="U72" s="30">
        <f t="shared" si="17"/>
        <v>0</v>
      </c>
      <c r="V72" s="30">
        <f t="shared" si="17"/>
        <v>0</v>
      </c>
      <c r="W72" s="30">
        <f t="shared" si="4"/>
        <v>0</v>
      </c>
      <c r="X72" s="30">
        <f t="shared" si="17"/>
        <v>0</v>
      </c>
      <c r="Y72" s="30">
        <f t="shared" si="17"/>
        <v>0</v>
      </c>
      <c r="Z72" s="30">
        <f t="shared" si="5"/>
        <v>0</v>
      </c>
      <c r="AA72" s="30">
        <f t="shared" si="14"/>
        <v>28240597</v>
      </c>
      <c r="AB72" s="123"/>
    </row>
    <row r="73" spans="15:28" ht="15" x14ac:dyDescent="0.25">
      <c r="O73" s="31" t="s">
        <v>51</v>
      </c>
      <c r="P73" s="17">
        <v>17837568.5</v>
      </c>
      <c r="Q73" s="174">
        <v>18383027</v>
      </c>
      <c r="R73" s="174">
        <v>18383027</v>
      </c>
      <c r="S73" s="36">
        <v>3334070.43</v>
      </c>
      <c r="T73" s="17">
        <f t="shared" si="13"/>
        <v>0</v>
      </c>
      <c r="U73" s="17"/>
      <c r="V73" s="18"/>
      <c r="W73" s="18">
        <f t="shared" si="4"/>
        <v>0</v>
      </c>
      <c r="X73" s="17"/>
      <c r="Y73" s="17"/>
      <c r="Z73" s="17">
        <f t="shared" si="5"/>
        <v>0</v>
      </c>
      <c r="AA73" s="17">
        <f t="shared" si="14"/>
        <v>18383027</v>
      </c>
      <c r="AB73" s="120"/>
    </row>
    <row r="74" spans="15:28" ht="15" x14ac:dyDescent="0.25">
      <c r="O74" s="31" t="s">
        <v>196</v>
      </c>
      <c r="P74" s="17">
        <v>771865.63</v>
      </c>
      <c r="Q74" s="174">
        <v>816700</v>
      </c>
      <c r="R74" s="174">
        <v>816700</v>
      </c>
      <c r="S74" s="36">
        <v>186268.18</v>
      </c>
      <c r="T74" s="17">
        <f t="shared" si="13"/>
        <v>0</v>
      </c>
      <c r="U74" s="17"/>
      <c r="V74" s="18"/>
      <c r="W74" s="18">
        <f t="shared" si="4"/>
        <v>0</v>
      </c>
      <c r="X74" s="17"/>
      <c r="Y74" s="17"/>
      <c r="Z74" s="17">
        <f t="shared" si="5"/>
        <v>0</v>
      </c>
      <c r="AA74" s="17">
        <f t="shared" si="14"/>
        <v>816700</v>
      </c>
      <c r="AB74" s="120"/>
    </row>
    <row r="75" spans="15:28" ht="15" x14ac:dyDescent="0.25">
      <c r="O75" s="31" t="s">
        <v>74</v>
      </c>
      <c r="P75" s="17">
        <v>664725</v>
      </c>
      <c r="Q75" s="174">
        <v>697888</v>
      </c>
      <c r="R75" s="174">
        <v>697888</v>
      </c>
      <c r="S75" s="36">
        <v>163048.07999999999</v>
      </c>
      <c r="T75" s="17">
        <f t="shared" si="13"/>
        <v>0</v>
      </c>
      <c r="U75" s="17"/>
      <c r="V75" s="18"/>
      <c r="W75" s="18">
        <f t="shared" si="4"/>
        <v>0</v>
      </c>
      <c r="X75" s="17"/>
      <c r="Y75" s="17"/>
      <c r="Z75" s="17">
        <f t="shared" si="5"/>
        <v>0</v>
      </c>
      <c r="AA75" s="17">
        <f t="shared" si="14"/>
        <v>697888</v>
      </c>
      <c r="AB75" s="120"/>
    </row>
    <row r="76" spans="15:28" ht="15" x14ac:dyDescent="0.25">
      <c r="O76" s="31" t="s">
        <v>197</v>
      </c>
      <c r="P76" s="17">
        <v>1855483.72</v>
      </c>
      <c r="Q76" s="174">
        <v>2117978</v>
      </c>
      <c r="R76" s="174">
        <v>2117978</v>
      </c>
      <c r="S76" s="36">
        <v>374657.48</v>
      </c>
      <c r="T76" s="17">
        <f t="shared" si="13"/>
        <v>0</v>
      </c>
      <c r="U76" s="17"/>
      <c r="V76" s="18"/>
      <c r="W76" s="18">
        <f t="shared" si="4"/>
        <v>0</v>
      </c>
      <c r="X76" s="18"/>
      <c r="Y76" s="18"/>
      <c r="Z76" s="17">
        <f t="shared" si="5"/>
        <v>0</v>
      </c>
      <c r="AA76" s="17">
        <f t="shared" si="14"/>
        <v>2117978</v>
      </c>
      <c r="AB76" s="120"/>
    </row>
    <row r="77" spans="15:28" ht="15" x14ac:dyDescent="0.25">
      <c r="O77" s="31" t="s">
        <v>198</v>
      </c>
      <c r="P77" s="17">
        <v>1046462</v>
      </c>
      <c r="Q77" s="174">
        <v>1083830</v>
      </c>
      <c r="R77" s="174">
        <v>1083830</v>
      </c>
      <c r="S77" s="36">
        <v>188386.88</v>
      </c>
      <c r="T77" s="17">
        <f t="shared" si="13"/>
        <v>0</v>
      </c>
      <c r="U77" s="17"/>
      <c r="V77" s="18"/>
      <c r="W77" s="18">
        <f t="shared" si="4"/>
        <v>0</v>
      </c>
      <c r="X77" s="18"/>
      <c r="Y77" s="18"/>
      <c r="Z77" s="17">
        <f t="shared" si="5"/>
        <v>0</v>
      </c>
      <c r="AA77" s="17">
        <f t="shared" si="14"/>
        <v>1083830</v>
      </c>
      <c r="AB77" s="124"/>
    </row>
    <row r="78" spans="15:28" ht="15" x14ac:dyDescent="0.25">
      <c r="O78" s="31" t="s">
        <v>199</v>
      </c>
      <c r="P78" s="17">
        <v>5052919.78</v>
      </c>
      <c r="Q78" s="174">
        <v>5141174</v>
      </c>
      <c r="R78" s="174">
        <v>5141174</v>
      </c>
      <c r="S78" s="36">
        <v>1168238.22</v>
      </c>
      <c r="T78" s="17">
        <f t="shared" si="13"/>
        <v>0</v>
      </c>
      <c r="U78" s="17"/>
      <c r="V78" s="18"/>
      <c r="W78" s="18">
        <f t="shared" ref="W78:W212" si="18">X78+Y78</f>
        <v>0</v>
      </c>
      <c r="X78" s="18"/>
      <c r="Y78" s="18"/>
      <c r="Z78" s="17">
        <f t="shared" ref="Z78:Z212" si="19">W78+T78</f>
        <v>0</v>
      </c>
      <c r="AA78" s="17">
        <f t="shared" si="14"/>
        <v>5141174</v>
      </c>
      <c r="AB78" s="120"/>
    </row>
    <row r="79" spans="15:28" ht="15" x14ac:dyDescent="0.25">
      <c r="O79" s="31"/>
      <c r="P79" s="17"/>
      <c r="Q79" s="17"/>
      <c r="R79" s="12"/>
      <c r="S79" s="36"/>
      <c r="T79" s="17">
        <f t="shared" si="13"/>
        <v>0</v>
      </c>
      <c r="U79" s="17"/>
      <c r="V79" s="18"/>
      <c r="W79" s="18">
        <f t="shared" si="18"/>
        <v>0</v>
      </c>
      <c r="X79" s="17"/>
      <c r="Y79" s="17"/>
      <c r="Z79" s="17">
        <f t="shared" si="19"/>
        <v>0</v>
      </c>
      <c r="AA79" s="17">
        <f t="shared" si="14"/>
        <v>0</v>
      </c>
      <c r="AB79" s="120"/>
    </row>
    <row r="80" spans="15:28" ht="25.5" x14ac:dyDescent="0.2">
      <c r="O80" s="34" t="s">
        <v>45</v>
      </c>
      <c r="P80" s="35">
        <v>2708971.95</v>
      </c>
      <c r="Q80" s="177">
        <v>2008958</v>
      </c>
      <c r="R80" s="177">
        <v>2008958</v>
      </c>
      <c r="S80" s="35">
        <v>289909.2</v>
      </c>
      <c r="T80" s="35">
        <f t="shared" si="13"/>
        <v>0</v>
      </c>
      <c r="U80" s="35"/>
      <c r="V80" s="18"/>
      <c r="W80" s="18">
        <f t="shared" si="18"/>
        <v>0</v>
      </c>
      <c r="X80" s="35"/>
      <c r="Y80" s="35"/>
      <c r="Z80" s="35">
        <f t="shared" si="19"/>
        <v>0</v>
      </c>
      <c r="AA80" s="35">
        <f t="shared" si="14"/>
        <v>2008958</v>
      </c>
      <c r="AB80" s="120"/>
    </row>
    <row r="81" spans="15:518" ht="51" x14ac:dyDescent="0.25">
      <c r="O81" s="31" t="s">
        <v>53</v>
      </c>
      <c r="P81" s="36">
        <f t="shared" ref="P81:Y81" si="20">P83+P84+P85+P86</f>
        <v>77379</v>
      </c>
      <c r="Q81" s="36">
        <f t="shared" si="20"/>
        <v>52000</v>
      </c>
      <c r="R81" s="36">
        <f t="shared" si="20"/>
        <v>52000</v>
      </c>
      <c r="S81" s="36">
        <f t="shared" si="20"/>
        <v>15244.5</v>
      </c>
      <c r="T81" s="36">
        <f t="shared" si="13"/>
        <v>0</v>
      </c>
      <c r="U81" s="36">
        <f t="shared" si="20"/>
        <v>0</v>
      </c>
      <c r="V81" s="36">
        <f t="shared" si="20"/>
        <v>0</v>
      </c>
      <c r="W81" s="36">
        <f t="shared" si="18"/>
        <v>0</v>
      </c>
      <c r="X81" s="36">
        <f t="shared" si="20"/>
        <v>0</v>
      </c>
      <c r="Y81" s="36">
        <f t="shared" si="20"/>
        <v>0</v>
      </c>
      <c r="Z81" s="36">
        <f t="shared" si="19"/>
        <v>0</v>
      </c>
      <c r="AA81" s="36">
        <f t="shared" si="14"/>
        <v>52000</v>
      </c>
      <c r="AB81" s="120"/>
    </row>
    <row r="82" spans="15:518" ht="15" x14ac:dyDescent="0.25">
      <c r="O82" s="34" t="s">
        <v>54</v>
      </c>
      <c r="P82" s="17"/>
      <c r="Q82" s="17"/>
      <c r="R82" s="17"/>
      <c r="S82" s="36"/>
      <c r="T82" s="17">
        <f t="shared" si="13"/>
        <v>0</v>
      </c>
      <c r="U82" s="17"/>
      <c r="V82" s="18"/>
      <c r="W82" s="18">
        <f t="shared" si="18"/>
        <v>0</v>
      </c>
      <c r="X82" s="17"/>
      <c r="Y82" s="17"/>
      <c r="Z82" s="36">
        <f t="shared" si="19"/>
        <v>0</v>
      </c>
      <c r="AA82" s="36">
        <f t="shared" si="14"/>
        <v>0</v>
      </c>
      <c r="AB82" s="120"/>
    </row>
    <row r="83" spans="15:518" ht="15" x14ac:dyDescent="0.25">
      <c r="O83" s="31" t="s">
        <v>55</v>
      </c>
      <c r="P83" s="17"/>
      <c r="Q83" s="17">
        <v>0</v>
      </c>
      <c r="R83" s="17"/>
      <c r="S83" s="40"/>
      <c r="T83" s="17">
        <f t="shared" si="13"/>
        <v>0</v>
      </c>
      <c r="U83" s="21"/>
      <c r="V83" s="18"/>
      <c r="W83" s="18">
        <f t="shared" si="18"/>
        <v>0</v>
      </c>
      <c r="X83" s="17"/>
      <c r="Y83" s="17"/>
      <c r="Z83" s="17">
        <f t="shared" si="19"/>
        <v>0</v>
      </c>
      <c r="AA83" s="17">
        <f t="shared" si="14"/>
        <v>0</v>
      </c>
      <c r="AB83" s="120"/>
    </row>
    <row r="84" spans="15:518" ht="15" x14ac:dyDescent="0.25">
      <c r="O84" s="31" t="s">
        <v>200</v>
      </c>
      <c r="P84" s="17">
        <v>77379</v>
      </c>
      <c r="Q84" s="17">
        <v>52000</v>
      </c>
      <c r="R84" s="17">
        <v>52000</v>
      </c>
      <c r="S84" s="40">
        <v>15244.5</v>
      </c>
      <c r="T84" s="17">
        <f t="shared" si="13"/>
        <v>0</v>
      </c>
      <c r="U84" s="21"/>
      <c r="V84" s="18"/>
      <c r="W84" s="18">
        <f t="shared" si="18"/>
        <v>0</v>
      </c>
      <c r="X84" s="17"/>
      <c r="Y84" s="17"/>
      <c r="Z84" s="17">
        <f t="shared" si="19"/>
        <v>0</v>
      </c>
      <c r="AA84" s="17">
        <f t="shared" si="14"/>
        <v>52000</v>
      </c>
      <c r="AB84" s="120"/>
    </row>
    <row r="85" spans="15:518" ht="25.5" x14ac:dyDescent="0.25">
      <c r="O85" s="31" t="s">
        <v>56</v>
      </c>
      <c r="P85" s="17"/>
      <c r="Q85" s="17"/>
      <c r="R85" s="17"/>
      <c r="S85" s="40"/>
      <c r="T85" s="17">
        <f t="shared" si="13"/>
        <v>0</v>
      </c>
      <c r="U85" s="21"/>
      <c r="V85" s="18"/>
      <c r="W85" s="18">
        <f t="shared" si="18"/>
        <v>0</v>
      </c>
      <c r="X85" s="17"/>
      <c r="Y85" s="17"/>
      <c r="Z85" s="17">
        <f t="shared" si="19"/>
        <v>0</v>
      </c>
      <c r="AA85" s="17">
        <f t="shared" si="14"/>
        <v>0</v>
      </c>
      <c r="AB85" s="120"/>
    </row>
    <row r="86" spans="15:518" s="42" customFormat="1" ht="15" x14ac:dyDescent="0.25">
      <c r="O86" s="31"/>
      <c r="P86" s="17"/>
      <c r="Q86" s="17"/>
      <c r="R86" s="17"/>
      <c r="S86" s="40"/>
      <c r="T86" s="17">
        <f t="shared" si="13"/>
        <v>0</v>
      </c>
      <c r="U86" s="21"/>
      <c r="V86" s="18"/>
      <c r="W86" s="18">
        <f t="shared" si="18"/>
        <v>0</v>
      </c>
      <c r="X86" s="17"/>
      <c r="Y86" s="17"/>
      <c r="Z86" s="36">
        <f t="shared" si="19"/>
        <v>0</v>
      </c>
      <c r="AA86" s="36">
        <f t="shared" si="14"/>
        <v>0</v>
      </c>
      <c r="AB86" s="120"/>
      <c r="AC86" s="4"/>
      <c r="AD86" s="4"/>
      <c r="AE86" s="4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  <c r="EU86" s="41"/>
      <c r="EV86" s="41"/>
      <c r="EW86" s="41"/>
      <c r="EX86" s="41"/>
      <c r="EY86" s="41"/>
      <c r="EZ86" s="41"/>
      <c r="FA86" s="41"/>
      <c r="FB86" s="41"/>
      <c r="FC86" s="41"/>
      <c r="FD86" s="41"/>
      <c r="FE86" s="41"/>
      <c r="FF86" s="41"/>
      <c r="FG86" s="41"/>
      <c r="FH86" s="41"/>
      <c r="FI86" s="41"/>
      <c r="FJ86" s="41"/>
      <c r="FK86" s="41"/>
      <c r="FL86" s="41"/>
      <c r="FM86" s="41"/>
      <c r="FN86" s="41"/>
      <c r="FO86" s="41"/>
      <c r="FP86" s="41"/>
      <c r="FQ86" s="41"/>
      <c r="FR86" s="41"/>
      <c r="FS86" s="41"/>
      <c r="FT86" s="41"/>
      <c r="FU86" s="41"/>
      <c r="FV86" s="41"/>
      <c r="FW86" s="41"/>
      <c r="FX86" s="41"/>
      <c r="FY86" s="41"/>
      <c r="FZ86" s="41"/>
      <c r="GA86" s="41"/>
      <c r="GB86" s="41"/>
      <c r="GC86" s="41"/>
      <c r="GD86" s="41"/>
      <c r="GE86" s="41"/>
      <c r="GF86" s="41"/>
      <c r="GG86" s="41"/>
      <c r="GH86" s="41"/>
      <c r="GI86" s="41"/>
      <c r="GJ86" s="41"/>
      <c r="GK86" s="41"/>
      <c r="GL86" s="41"/>
      <c r="GM86" s="41"/>
      <c r="GN86" s="41"/>
      <c r="GO86" s="41"/>
      <c r="GP86" s="41"/>
      <c r="GQ86" s="41"/>
      <c r="GR86" s="41"/>
      <c r="GS86" s="41"/>
      <c r="GT86" s="41"/>
      <c r="GU86" s="41"/>
      <c r="GV86" s="41"/>
      <c r="GW86" s="41"/>
      <c r="GX86" s="41"/>
      <c r="GY86" s="41"/>
      <c r="GZ86" s="41"/>
      <c r="HA86" s="41"/>
      <c r="HB86" s="41"/>
      <c r="HC86" s="41"/>
      <c r="HD86" s="41"/>
      <c r="HE86" s="41"/>
      <c r="HF86" s="41"/>
      <c r="HG86" s="41"/>
      <c r="HH86" s="41"/>
      <c r="HI86" s="41"/>
      <c r="HJ86" s="41"/>
      <c r="HK86" s="41"/>
      <c r="HL86" s="41"/>
      <c r="HM86" s="41"/>
      <c r="HN86" s="41"/>
      <c r="HO86" s="41"/>
      <c r="HP86" s="41"/>
      <c r="HQ86" s="41"/>
      <c r="HR86" s="41"/>
      <c r="HS86" s="41"/>
      <c r="HT86" s="41"/>
      <c r="HU86" s="41"/>
      <c r="HV86" s="41"/>
      <c r="HW86" s="41"/>
      <c r="HX86" s="41"/>
      <c r="HY86" s="41"/>
      <c r="HZ86" s="41"/>
      <c r="IA86" s="41"/>
      <c r="IB86" s="41"/>
      <c r="IC86" s="41"/>
      <c r="ID86" s="41"/>
      <c r="IE86" s="41"/>
      <c r="IF86" s="41"/>
      <c r="IG86" s="41"/>
      <c r="IH86" s="41"/>
      <c r="II86" s="41"/>
      <c r="IJ86" s="41"/>
      <c r="IK86" s="41"/>
      <c r="IL86" s="41"/>
      <c r="IM86" s="41"/>
      <c r="IN86" s="41"/>
      <c r="IO86" s="41"/>
      <c r="IP86" s="41"/>
      <c r="IQ86" s="41"/>
      <c r="IR86" s="41"/>
      <c r="IS86" s="41"/>
      <c r="IT86" s="41"/>
      <c r="IU86" s="41"/>
      <c r="IV86" s="41"/>
      <c r="IW86" s="41"/>
      <c r="IX86" s="41"/>
      <c r="IY86" s="41"/>
      <c r="IZ86" s="41"/>
      <c r="JA86" s="41"/>
      <c r="JB86" s="41"/>
      <c r="JC86" s="41"/>
      <c r="JD86" s="41"/>
      <c r="JE86" s="41"/>
      <c r="JF86" s="41"/>
      <c r="JG86" s="41"/>
      <c r="JH86" s="41"/>
      <c r="JI86" s="41"/>
      <c r="JJ86" s="41"/>
      <c r="JK86" s="41"/>
      <c r="JL86" s="41"/>
      <c r="JM86" s="41"/>
      <c r="JN86" s="41"/>
      <c r="JO86" s="41"/>
      <c r="JP86" s="41"/>
      <c r="JQ86" s="41"/>
      <c r="JR86" s="41"/>
      <c r="JS86" s="41"/>
      <c r="JT86" s="41"/>
      <c r="JU86" s="41"/>
      <c r="JV86" s="41"/>
      <c r="JW86" s="41"/>
      <c r="JX86" s="41"/>
      <c r="JY86" s="41"/>
      <c r="JZ86" s="41"/>
      <c r="KA86" s="41"/>
      <c r="KB86" s="41"/>
      <c r="KC86" s="41"/>
      <c r="KD86" s="41"/>
      <c r="KE86" s="41"/>
      <c r="KF86" s="41"/>
      <c r="KG86" s="41"/>
      <c r="KH86" s="41"/>
      <c r="KI86" s="41"/>
      <c r="KJ86" s="41"/>
      <c r="KK86" s="41"/>
      <c r="KL86" s="41"/>
      <c r="KM86" s="41"/>
      <c r="KN86" s="41"/>
      <c r="KO86" s="41"/>
      <c r="KP86" s="41"/>
      <c r="KQ86" s="41"/>
      <c r="KR86" s="41"/>
      <c r="KS86" s="41"/>
      <c r="KT86" s="41"/>
      <c r="KU86" s="41"/>
      <c r="KV86" s="41"/>
      <c r="KW86" s="41"/>
      <c r="KX86" s="41"/>
      <c r="KY86" s="41"/>
      <c r="KZ86" s="41"/>
      <c r="LA86" s="41"/>
      <c r="LB86" s="41"/>
      <c r="LC86" s="41"/>
      <c r="LD86" s="41"/>
      <c r="LE86" s="41"/>
      <c r="LF86" s="41"/>
      <c r="LG86" s="41"/>
      <c r="LH86" s="41"/>
      <c r="LI86" s="41"/>
      <c r="LJ86" s="41"/>
      <c r="LK86" s="41"/>
      <c r="LL86" s="41"/>
      <c r="LM86" s="41"/>
      <c r="LN86" s="41"/>
      <c r="LO86" s="41"/>
      <c r="LP86" s="41"/>
      <c r="LQ86" s="41"/>
      <c r="LR86" s="41"/>
      <c r="LS86" s="41"/>
      <c r="LT86" s="41"/>
      <c r="LU86" s="41"/>
      <c r="LV86" s="41"/>
      <c r="LW86" s="41"/>
      <c r="LX86" s="41"/>
      <c r="LY86" s="41"/>
      <c r="LZ86" s="41"/>
      <c r="MA86" s="41"/>
      <c r="MB86" s="41"/>
      <c r="MC86" s="41"/>
      <c r="MD86" s="41"/>
      <c r="ME86" s="41"/>
      <c r="MF86" s="41"/>
      <c r="MG86" s="41"/>
      <c r="MH86" s="41"/>
      <c r="MI86" s="41"/>
      <c r="MJ86" s="41"/>
      <c r="MK86" s="41"/>
      <c r="ML86" s="41"/>
      <c r="MM86" s="41"/>
      <c r="MN86" s="41"/>
      <c r="MO86" s="41"/>
      <c r="MP86" s="41"/>
      <c r="MQ86" s="41"/>
      <c r="MR86" s="41"/>
      <c r="MS86" s="41"/>
      <c r="MT86" s="41"/>
      <c r="MU86" s="41"/>
      <c r="MV86" s="41"/>
      <c r="MW86" s="41"/>
      <c r="MX86" s="41"/>
      <c r="MY86" s="41"/>
      <c r="MZ86" s="41"/>
      <c r="NA86" s="41"/>
      <c r="NB86" s="41"/>
      <c r="NC86" s="41"/>
      <c r="ND86" s="41"/>
      <c r="NE86" s="41"/>
      <c r="NF86" s="41"/>
      <c r="NG86" s="41"/>
      <c r="NH86" s="41"/>
      <c r="NI86" s="41"/>
      <c r="NJ86" s="41"/>
      <c r="NK86" s="41"/>
      <c r="NL86" s="41"/>
      <c r="NM86" s="41"/>
      <c r="NN86" s="41"/>
      <c r="NO86" s="41"/>
      <c r="NP86" s="41"/>
      <c r="NQ86" s="41"/>
      <c r="NR86" s="41"/>
      <c r="NS86" s="41"/>
      <c r="NT86" s="41"/>
      <c r="NU86" s="41"/>
      <c r="NV86" s="41"/>
      <c r="NW86" s="41"/>
      <c r="NX86" s="41"/>
      <c r="NY86" s="41"/>
      <c r="NZ86" s="41"/>
      <c r="OA86" s="41"/>
      <c r="OB86" s="41"/>
      <c r="OC86" s="41"/>
      <c r="OD86" s="41"/>
      <c r="OE86" s="41"/>
      <c r="OF86" s="41"/>
      <c r="OG86" s="41"/>
      <c r="OH86" s="41"/>
      <c r="OI86" s="41"/>
      <c r="OJ86" s="41"/>
      <c r="OK86" s="41"/>
      <c r="OL86" s="41"/>
      <c r="OM86" s="41"/>
      <c r="ON86" s="41"/>
      <c r="OO86" s="41"/>
      <c r="OP86" s="41"/>
      <c r="OQ86" s="41"/>
      <c r="OR86" s="41"/>
      <c r="OS86" s="41"/>
      <c r="OT86" s="41"/>
      <c r="OU86" s="41"/>
      <c r="OV86" s="41"/>
      <c r="OW86" s="41"/>
      <c r="OX86" s="41"/>
      <c r="OY86" s="41"/>
      <c r="OZ86" s="41"/>
      <c r="PA86" s="41"/>
      <c r="PB86" s="41"/>
      <c r="PC86" s="41"/>
      <c r="PD86" s="41"/>
      <c r="PE86" s="41"/>
      <c r="PF86" s="41"/>
      <c r="PG86" s="41"/>
      <c r="PH86" s="41"/>
      <c r="PI86" s="41"/>
      <c r="PJ86" s="41"/>
      <c r="PK86" s="41"/>
      <c r="PL86" s="41"/>
      <c r="PM86" s="41"/>
      <c r="PN86" s="41"/>
      <c r="PO86" s="41"/>
      <c r="PP86" s="41"/>
      <c r="PQ86" s="41"/>
      <c r="PR86" s="41"/>
      <c r="PS86" s="41"/>
      <c r="PT86" s="41"/>
      <c r="PU86" s="41"/>
      <c r="PV86" s="41"/>
      <c r="PW86" s="41"/>
      <c r="PX86" s="41"/>
      <c r="PY86" s="41"/>
      <c r="PZ86" s="41"/>
      <c r="QA86" s="41"/>
      <c r="QB86" s="41"/>
      <c r="QC86" s="41"/>
      <c r="QD86" s="41"/>
      <c r="QE86" s="41"/>
      <c r="QF86" s="41"/>
      <c r="QG86" s="41"/>
      <c r="QH86" s="41"/>
      <c r="QI86" s="41"/>
      <c r="QJ86" s="41"/>
      <c r="QK86" s="41"/>
      <c r="QL86" s="41"/>
      <c r="QM86" s="41"/>
      <c r="QN86" s="41"/>
      <c r="QO86" s="41"/>
      <c r="QP86" s="41"/>
      <c r="QQ86" s="41"/>
      <c r="QR86" s="41"/>
      <c r="QS86" s="41"/>
      <c r="QT86" s="41"/>
      <c r="QU86" s="41"/>
      <c r="QV86" s="41"/>
      <c r="QW86" s="41"/>
      <c r="QX86" s="41"/>
      <c r="QY86" s="41"/>
      <c r="QZ86" s="41"/>
      <c r="RA86" s="41"/>
      <c r="RB86" s="41"/>
      <c r="RC86" s="41"/>
      <c r="RD86" s="41"/>
      <c r="RE86" s="41"/>
      <c r="RF86" s="41"/>
      <c r="RG86" s="41"/>
      <c r="RH86" s="41"/>
      <c r="RI86" s="41"/>
      <c r="RJ86" s="41"/>
      <c r="RK86" s="41"/>
      <c r="RL86" s="41"/>
      <c r="RM86" s="41"/>
      <c r="RN86" s="41"/>
      <c r="RO86" s="41"/>
      <c r="RP86" s="41"/>
      <c r="RQ86" s="41"/>
      <c r="RR86" s="41"/>
      <c r="RS86" s="41"/>
      <c r="RT86" s="41"/>
      <c r="RU86" s="41"/>
      <c r="RV86" s="41"/>
      <c r="RW86" s="41"/>
      <c r="RX86" s="41"/>
      <c r="RY86" s="41"/>
      <c r="RZ86" s="41"/>
      <c r="SA86" s="41"/>
      <c r="SB86" s="41"/>
      <c r="SC86" s="41"/>
      <c r="SD86" s="41"/>
      <c r="SE86" s="41"/>
      <c r="SF86" s="41"/>
      <c r="SG86" s="41"/>
      <c r="SH86" s="41"/>
      <c r="SI86" s="41"/>
      <c r="SJ86" s="41"/>
      <c r="SK86" s="41"/>
      <c r="SL86" s="41"/>
      <c r="SM86" s="41"/>
      <c r="SN86" s="41"/>
      <c r="SO86" s="41"/>
      <c r="SP86" s="41"/>
      <c r="SQ86" s="41"/>
      <c r="SR86" s="41"/>
      <c r="SS86" s="41"/>
      <c r="ST86" s="41"/>
      <c r="SU86" s="41"/>
      <c r="SV86" s="41"/>
      <c r="SW86" s="41"/>
      <c r="SX86" s="41"/>
    </row>
    <row r="87" spans="15:518" ht="15" x14ac:dyDescent="0.25">
      <c r="O87" s="34" t="s">
        <v>91</v>
      </c>
      <c r="P87" s="36">
        <f>SUM(P88:P94)</f>
        <v>77379</v>
      </c>
      <c r="Q87" s="36">
        <f t="shared" ref="Q87:Y87" si="21">SUM(Q88:Q94)</f>
        <v>52000</v>
      </c>
      <c r="R87" s="36">
        <f t="shared" si="21"/>
        <v>52000</v>
      </c>
      <c r="S87" s="36">
        <f t="shared" si="21"/>
        <v>15244.5</v>
      </c>
      <c r="T87" s="36">
        <f t="shared" si="13"/>
        <v>0</v>
      </c>
      <c r="U87" s="36">
        <f t="shared" si="21"/>
        <v>0</v>
      </c>
      <c r="V87" s="36">
        <f t="shared" si="21"/>
        <v>0</v>
      </c>
      <c r="W87" s="36">
        <f t="shared" si="18"/>
        <v>0</v>
      </c>
      <c r="X87" s="36">
        <f t="shared" si="21"/>
        <v>0</v>
      </c>
      <c r="Y87" s="36">
        <f t="shared" si="21"/>
        <v>0</v>
      </c>
      <c r="Z87" s="36">
        <f t="shared" si="19"/>
        <v>0</v>
      </c>
      <c r="AA87" s="36">
        <f t="shared" si="14"/>
        <v>52000</v>
      </c>
      <c r="AB87" s="125"/>
    </row>
    <row r="88" spans="15:518" s="4" customFormat="1" ht="15" x14ac:dyDescent="0.25">
      <c r="O88" s="31" t="s">
        <v>51</v>
      </c>
      <c r="P88" s="17">
        <v>67757</v>
      </c>
      <c r="Q88" s="17">
        <v>50000</v>
      </c>
      <c r="R88" s="17">
        <v>50000</v>
      </c>
      <c r="S88" s="36">
        <v>15244.5</v>
      </c>
      <c r="T88" s="17">
        <f t="shared" si="13"/>
        <v>0</v>
      </c>
      <c r="U88" s="17"/>
      <c r="V88" s="18"/>
      <c r="W88" s="18">
        <f t="shared" si="18"/>
        <v>0</v>
      </c>
      <c r="X88" s="17"/>
      <c r="Y88" s="17"/>
      <c r="Z88" s="36">
        <f t="shared" si="19"/>
        <v>0</v>
      </c>
      <c r="AA88" s="36">
        <f t="shared" si="14"/>
        <v>50000</v>
      </c>
      <c r="AB88" s="120"/>
    </row>
    <row r="89" spans="15:518" s="4" customFormat="1" ht="15" x14ac:dyDescent="0.25">
      <c r="O89" s="31" t="s">
        <v>196</v>
      </c>
      <c r="P89" s="17">
        <v>5232</v>
      </c>
      <c r="Q89" s="17"/>
      <c r="R89" s="17"/>
      <c r="S89" s="36"/>
      <c r="T89" s="17">
        <f t="shared" si="13"/>
        <v>0</v>
      </c>
      <c r="U89" s="17"/>
      <c r="V89" s="18"/>
      <c r="W89" s="18">
        <f t="shared" si="18"/>
        <v>0</v>
      </c>
      <c r="X89" s="17"/>
      <c r="Y89" s="17"/>
      <c r="Z89" s="36">
        <f t="shared" si="19"/>
        <v>0</v>
      </c>
      <c r="AA89" s="36">
        <f t="shared" si="14"/>
        <v>0</v>
      </c>
      <c r="AB89" s="120"/>
    </row>
    <row r="90" spans="15:518" s="4" customFormat="1" ht="15" x14ac:dyDescent="0.25">
      <c r="O90" s="31" t="s">
        <v>74</v>
      </c>
      <c r="P90" s="17"/>
      <c r="Q90" s="17"/>
      <c r="R90" s="17"/>
      <c r="S90" s="36"/>
      <c r="T90" s="17">
        <f t="shared" si="13"/>
        <v>0</v>
      </c>
      <c r="U90" s="17"/>
      <c r="V90" s="18"/>
      <c r="W90" s="18">
        <f t="shared" si="18"/>
        <v>0</v>
      </c>
      <c r="X90" s="17"/>
      <c r="Y90" s="17"/>
      <c r="Z90" s="36">
        <f t="shared" si="19"/>
        <v>0</v>
      </c>
      <c r="AA90" s="36">
        <f t="shared" si="14"/>
        <v>0</v>
      </c>
      <c r="AB90" s="120"/>
    </row>
    <row r="91" spans="15:518" s="4" customFormat="1" ht="15" x14ac:dyDescent="0.25">
      <c r="O91" s="31" t="s">
        <v>197</v>
      </c>
      <c r="P91" s="17">
        <v>2140</v>
      </c>
      <c r="Q91" s="17">
        <v>2000</v>
      </c>
      <c r="R91" s="17">
        <v>2000</v>
      </c>
      <c r="S91" s="36"/>
      <c r="T91" s="17">
        <f t="shared" si="13"/>
        <v>0</v>
      </c>
      <c r="U91" s="17"/>
      <c r="V91" s="18"/>
      <c r="W91" s="18">
        <f t="shared" si="18"/>
        <v>0</v>
      </c>
      <c r="X91" s="17"/>
      <c r="Y91" s="17"/>
      <c r="Z91" s="17">
        <f t="shared" si="19"/>
        <v>0</v>
      </c>
      <c r="AA91" s="17">
        <f t="shared" si="14"/>
        <v>2000</v>
      </c>
      <c r="AB91" s="120"/>
    </row>
    <row r="92" spans="15:518" s="4" customFormat="1" ht="15" x14ac:dyDescent="0.25">
      <c r="O92" s="31" t="s">
        <v>198</v>
      </c>
      <c r="P92" s="17"/>
      <c r="Q92" s="17"/>
      <c r="R92" s="17"/>
      <c r="S92" s="36"/>
      <c r="T92" s="17">
        <f t="shared" si="13"/>
        <v>0</v>
      </c>
      <c r="U92" s="17"/>
      <c r="V92" s="18"/>
      <c r="W92" s="18">
        <f t="shared" si="18"/>
        <v>0</v>
      </c>
      <c r="X92" s="17"/>
      <c r="Y92" s="17"/>
      <c r="Z92" s="17">
        <f t="shared" si="19"/>
        <v>0</v>
      </c>
      <c r="AA92" s="17">
        <f t="shared" si="14"/>
        <v>0</v>
      </c>
      <c r="AB92" s="120"/>
    </row>
    <row r="93" spans="15:518" s="4" customFormat="1" ht="15" x14ac:dyDescent="0.25">
      <c r="O93" s="31" t="s">
        <v>199</v>
      </c>
      <c r="P93" s="17">
        <v>2250</v>
      </c>
      <c r="Q93" s="17"/>
      <c r="R93" s="17"/>
      <c r="S93" s="36"/>
      <c r="T93" s="17">
        <f t="shared" si="13"/>
        <v>0</v>
      </c>
      <c r="U93" s="17"/>
      <c r="V93" s="18"/>
      <c r="W93" s="18">
        <f t="shared" si="18"/>
        <v>0</v>
      </c>
      <c r="X93" s="17"/>
      <c r="Y93" s="17"/>
      <c r="Z93" s="36">
        <f t="shared" si="19"/>
        <v>0</v>
      </c>
      <c r="AA93" s="36">
        <f t="shared" si="14"/>
        <v>0</v>
      </c>
      <c r="AB93" s="120"/>
    </row>
    <row r="94" spans="15:518" s="4" customFormat="1" ht="15" x14ac:dyDescent="0.25">
      <c r="O94" s="31"/>
      <c r="P94" s="17"/>
      <c r="Q94" s="17"/>
      <c r="R94" s="17"/>
      <c r="S94" s="36"/>
      <c r="T94" s="17">
        <f t="shared" si="13"/>
        <v>0</v>
      </c>
      <c r="U94" s="17"/>
      <c r="V94" s="18"/>
      <c r="W94" s="18">
        <f t="shared" si="18"/>
        <v>0</v>
      </c>
      <c r="X94" s="17"/>
      <c r="Y94" s="17"/>
      <c r="Z94" s="36">
        <f t="shared" si="19"/>
        <v>0</v>
      </c>
      <c r="AA94" s="36">
        <f t="shared" si="14"/>
        <v>0</v>
      </c>
      <c r="AB94" s="124"/>
    </row>
    <row r="95" spans="15:518" s="4" customFormat="1" ht="36" customHeight="1" x14ac:dyDescent="0.25">
      <c r="O95" s="34" t="s">
        <v>45</v>
      </c>
      <c r="P95" s="35"/>
      <c r="Q95" s="35"/>
      <c r="R95" s="35"/>
      <c r="S95" s="36"/>
      <c r="T95" s="17">
        <f t="shared" si="13"/>
        <v>0</v>
      </c>
      <c r="U95" s="17"/>
      <c r="V95" s="154"/>
      <c r="W95" s="18">
        <f t="shared" si="18"/>
        <v>0</v>
      </c>
      <c r="X95" s="35"/>
      <c r="Y95" s="35"/>
      <c r="Z95" s="36">
        <f t="shared" si="19"/>
        <v>0</v>
      </c>
      <c r="AA95" s="36">
        <f t="shared" si="14"/>
        <v>0</v>
      </c>
      <c r="AB95" s="120"/>
    </row>
    <row r="96" spans="15:518" s="4" customFormat="1" ht="80.25" customHeight="1" x14ac:dyDescent="0.25">
      <c r="O96" s="31" t="s">
        <v>58</v>
      </c>
      <c r="P96" s="36">
        <f>SUM(P97:P100)</f>
        <v>194700</v>
      </c>
      <c r="Q96" s="36">
        <f t="shared" ref="Q96:Y96" si="22">SUM(Q97:Q100)</f>
        <v>70000</v>
      </c>
      <c r="R96" s="36">
        <f t="shared" si="22"/>
        <v>70000</v>
      </c>
      <c r="S96" s="36">
        <f t="shared" si="22"/>
        <v>1600</v>
      </c>
      <c r="T96" s="36">
        <f t="shared" si="13"/>
        <v>0</v>
      </c>
      <c r="U96" s="36">
        <f t="shared" si="22"/>
        <v>0</v>
      </c>
      <c r="V96" s="36">
        <f t="shared" si="22"/>
        <v>0</v>
      </c>
      <c r="W96" s="36">
        <f t="shared" si="18"/>
        <v>0</v>
      </c>
      <c r="X96" s="36">
        <f t="shared" si="22"/>
        <v>0</v>
      </c>
      <c r="Y96" s="36">
        <f t="shared" si="22"/>
        <v>0</v>
      </c>
      <c r="Z96" s="36">
        <f t="shared" si="19"/>
        <v>0</v>
      </c>
      <c r="AA96" s="36">
        <f t="shared" si="14"/>
        <v>70000</v>
      </c>
      <c r="AB96" s="125"/>
    </row>
    <row r="97" spans="15:28" s="4" customFormat="1" ht="15" x14ac:dyDescent="0.25">
      <c r="O97" s="34" t="s">
        <v>54</v>
      </c>
      <c r="P97" s="17"/>
      <c r="Q97" s="17"/>
      <c r="R97" s="12"/>
      <c r="S97" s="36"/>
      <c r="T97" s="17">
        <f t="shared" si="13"/>
        <v>0</v>
      </c>
      <c r="U97" s="17"/>
      <c r="V97" s="18"/>
      <c r="W97" s="18">
        <f t="shared" si="18"/>
        <v>0</v>
      </c>
      <c r="X97" s="17"/>
      <c r="Y97" s="17"/>
      <c r="Z97" s="17">
        <f t="shared" si="19"/>
        <v>0</v>
      </c>
      <c r="AA97" s="17">
        <f t="shared" si="14"/>
        <v>0</v>
      </c>
      <c r="AB97" s="120"/>
    </row>
    <row r="98" spans="15:28" s="4" customFormat="1" ht="38.25" x14ac:dyDescent="0.25">
      <c r="O98" s="43" t="s">
        <v>201</v>
      </c>
      <c r="P98" s="17">
        <v>194700</v>
      </c>
      <c r="Q98" s="17">
        <v>70000</v>
      </c>
      <c r="R98" s="17">
        <v>70000</v>
      </c>
      <c r="S98" s="17">
        <v>1600</v>
      </c>
      <c r="T98" s="17">
        <f t="shared" si="13"/>
        <v>0</v>
      </c>
      <c r="U98" s="17"/>
      <c r="V98" s="18"/>
      <c r="W98" s="18">
        <f t="shared" si="18"/>
        <v>0</v>
      </c>
      <c r="X98" s="17"/>
      <c r="Y98" s="17"/>
      <c r="Z98" s="17">
        <f t="shared" si="19"/>
        <v>0</v>
      </c>
      <c r="AA98" s="17">
        <f t="shared" si="14"/>
        <v>70000</v>
      </c>
      <c r="AB98" s="120"/>
    </row>
    <row r="99" spans="15:28" s="4" customFormat="1" ht="15" x14ac:dyDescent="0.25">
      <c r="O99" s="43"/>
      <c r="P99" s="17"/>
      <c r="Q99" s="17"/>
      <c r="R99" s="17"/>
      <c r="S99" s="17"/>
      <c r="T99" s="17">
        <f t="shared" si="13"/>
        <v>0</v>
      </c>
      <c r="U99" s="17"/>
      <c r="V99" s="18"/>
      <c r="W99" s="18">
        <f t="shared" si="18"/>
        <v>0</v>
      </c>
      <c r="X99" s="17"/>
      <c r="Y99" s="17"/>
      <c r="Z99" s="17">
        <f t="shared" si="19"/>
        <v>0</v>
      </c>
      <c r="AA99" s="17">
        <f t="shared" si="14"/>
        <v>0</v>
      </c>
      <c r="AB99" s="120"/>
    </row>
    <row r="100" spans="15:28" s="4" customFormat="1" ht="15" x14ac:dyDescent="0.25">
      <c r="O100" s="34"/>
      <c r="P100" s="17"/>
      <c r="Q100" s="17"/>
      <c r="R100" s="17"/>
      <c r="S100" s="17"/>
      <c r="T100" s="17">
        <f t="shared" si="13"/>
        <v>0</v>
      </c>
      <c r="U100" s="17"/>
      <c r="V100" s="18"/>
      <c r="W100" s="18">
        <f t="shared" si="18"/>
        <v>0</v>
      </c>
      <c r="X100" s="17"/>
      <c r="Y100" s="17"/>
      <c r="Z100" s="17">
        <f t="shared" si="19"/>
        <v>0</v>
      </c>
      <c r="AA100" s="17">
        <f t="shared" si="14"/>
        <v>0</v>
      </c>
      <c r="AB100" s="120"/>
    </row>
    <row r="101" spans="15:28" s="4" customFormat="1" ht="31.5" customHeight="1" x14ac:dyDescent="0.25">
      <c r="O101" s="34" t="s">
        <v>45</v>
      </c>
      <c r="P101" s="17"/>
      <c r="Q101" s="17"/>
      <c r="R101" s="17"/>
      <c r="S101" s="17"/>
      <c r="T101" s="17">
        <f t="shared" si="13"/>
        <v>0</v>
      </c>
      <c r="U101" s="17"/>
      <c r="V101" s="18"/>
      <c r="W101" s="18">
        <f t="shared" si="18"/>
        <v>0</v>
      </c>
      <c r="X101" s="17"/>
      <c r="Y101" s="17"/>
      <c r="Z101" s="17">
        <f t="shared" si="19"/>
        <v>0</v>
      </c>
      <c r="AA101" s="17">
        <f t="shared" si="14"/>
        <v>0</v>
      </c>
      <c r="AB101" s="120"/>
    </row>
    <row r="102" spans="15:28" s="4" customFormat="1" ht="15" x14ac:dyDescent="0.25">
      <c r="O102" s="34"/>
      <c r="P102" s="17"/>
      <c r="Q102" s="17"/>
      <c r="R102" s="17"/>
      <c r="S102" s="17"/>
      <c r="T102" s="17">
        <f t="shared" si="13"/>
        <v>0</v>
      </c>
      <c r="U102" s="17"/>
      <c r="V102" s="18"/>
      <c r="W102" s="18">
        <f t="shared" si="18"/>
        <v>0</v>
      </c>
      <c r="X102" s="17"/>
      <c r="Y102" s="17"/>
      <c r="Z102" s="17">
        <f t="shared" si="19"/>
        <v>0</v>
      </c>
      <c r="AA102" s="17">
        <f t="shared" si="14"/>
        <v>0</v>
      </c>
      <c r="AB102" s="120"/>
    </row>
    <row r="103" spans="15:28" s="4" customFormat="1" ht="63.75" x14ac:dyDescent="0.25">
      <c r="O103" s="44" t="s">
        <v>59</v>
      </c>
      <c r="P103" s="45">
        <f>SUM(P104:P110)</f>
        <v>8147455.129999999</v>
      </c>
      <c r="Q103" s="45">
        <f t="shared" ref="Q103:Y103" si="23">SUM(Q104:Q110)</f>
        <v>8441870</v>
      </c>
      <c r="R103" s="45">
        <f t="shared" si="23"/>
        <v>8441870</v>
      </c>
      <c r="S103" s="45">
        <f t="shared" si="23"/>
        <v>1426910.22</v>
      </c>
      <c r="T103" s="45">
        <f t="shared" si="13"/>
        <v>0</v>
      </c>
      <c r="U103" s="45">
        <f t="shared" si="23"/>
        <v>0</v>
      </c>
      <c r="V103" s="45">
        <f t="shared" si="23"/>
        <v>0</v>
      </c>
      <c r="W103" s="45">
        <f t="shared" si="18"/>
        <v>0</v>
      </c>
      <c r="X103" s="45">
        <f t="shared" si="23"/>
        <v>0</v>
      </c>
      <c r="Y103" s="45">
        <f t="shared" si="23"/>
        <v>0</v>
      </c>
      <c r="Z103" s="45">
        <f t="shared" si="19"/>
        <v>0</v>
      </c>
      <c r="AA103" s="45">
        <f t="shared" si="14"/>
        <v>8441870</v>
      </c>
      <c r="AB103" s="127"/>
    </row>
    <row r="104" spans="15:28" s="4" customFormat="1" ht="15" x14ac:dyDescent="0.25">
      <c r="O104" s="31" t="s">
        <v>51</v>
      </c>
      <c r="P104" s="17">
        <v>5298097.5599999996</v>
      </c>
      <c r="Q104" s="172">
        <v>5484211</v>
      </c>
      <c r="R104" s="172">
        <v>5484211</v>
      </c>
      <c r="S104" s="17">
        <v>823965.94</v>
      </c>
      <c r="T104" s="17">
        <f t="shared" si="13"/>
        <v>0</v>
      </c>
      <c r="U104" s="17"/>
      <c r="V104" s="18"/>
      <c r="W104" s="18">
        <f t="shared" si="18"/>
        <v>0</v>
      </c>
      <c r="X104" s="17"/>
      <c r="Y104" s="17"/>
      <c r="Z104" s="17">
        <f t="shared" si="19"/>
        <v>0</v>
      </c>
      <c r="AA104" s="17">
        <f t="shared" si="14"/>
        <v>5484211</v>
      </c>
      <c r="AB104" s="120"/>
    </row>
    <row r="105" spans="15:28" s="4" customFormat="1" ht="15" x14ac:dyDescent="0.25">
      <c r="O105" s="31" t="s">
        <v>196</v>
      </c>
      <c r="P105" s="17">
        <v>230941.77</v>
      </c>
      <c r="Q105" s="172">
        <v>246643</v>
      </c>
      <c r="R105" s="172">
        <v>246643</v>
      </c>
      <c r="S105" s="17">
        <v>56257.53</v>
      </c>
      <c r="T105" s="17">
        <f t="shared" si="13"/>
        <v>0</v>
      </c>
      <c r="U105" s="17"/>
      <c r="V105" s="18"/>
      <c r="W105" s="18">
        <f t="shared" si="18"/>
        <v>0</v>
      </c>
      <c r="X105" s="17"/>
      <c r="Y105" s="17"/>
      <c r="Z105" s="17">
        <f t="shared" si="19"/>
        <v>0</v>
      </c>
      <c r="AA105" s="17">
        <f t="shared" si="14"/>
        <v>246643</v>
      </c>
      <c r="AB105" s="120"/>
    </row>
    <row r="106" spans="15:28" s="4" customFormat="1" ht="15" x14ac:dyDescent="0.25">
      <c r="O106" s="31" t="s">
        <v>74</v>
      </c>
      <c r="P106" s="17">
        <v>197380.14</v>
      </c>
      <c r="Q106" s="172">
        <v>210762</v>
      </c>
      <c r="R106" s="172">
        <v>210762</v>
      </c>
      <c r="S106" s="17">
        <v>49247</v>
      </c>
      <c r="T106" s="17">
        <f t="shared" si="13"/>
        <v>0</v>
      </c>
      <c r="U106" s="17"/>
      <c r="V106" s="18"/>
      <c r="W106" s="18">
        <f t="shared" si="18"/>
        <v>0</v>
      </c>
      <c r="X106" s="17"/>
      <c r="Y106" s="17"/>
      <c r="Z106" s="17">
        <f t="shared" si="19"/>
        <v>0</v>
      </c>
      <c r="AA106" s="17">
        <f t="shared" si="14"/>
        <v>210762</v>
      </c>
      <c r="AB106" s="120"/>
    </row>
    <row r="107" spans="15:28" s="4" customFormat="1" ht="15" x14ac:dyDescent="0.25">
      <c r="O107" s="31" t="s">
        <v>197</v>
      </c>
      <c r="P107" s="17">
        <v>610794.62</v>
      </c>
      <c r="Q107" s="172">
        <v>639630</v>
      </c>
      <c r="R107" s="172">
        <v>639630</v>
      </c>
      <c r="S107" s="17">
        <v>101472</v>
      </c>
      <c r="T107" s="17">
        <f t="shared" si="13"/>
        <v>0</v>
      </c>
      <c r="U107" s="17"/>
      <c r="V107" s="18"/>
      <c r="W107" s="18">
        <f t="shared" si="18"/>
        <v>0</v>
      </c>
      <c r="X107" s="17"/>
      <c r="Y107" s="17"/>
      <c r="Z107" s="17">
        <f t="shared" si="19"/>
        <v>0</v>
      </c>
      <c r="AA107" s="17">
        <f t="shared" si="14"/>
        <v>639630</v>
      </c>
      <c r="AB107" s="120"/>
    </row>
    <row r="108" spans="15:28" s="4" customFormat="1" ht="15" x14ac:dyDescent="0.25">
      <c r="O108" s="31" t="s">
        <v>198</v>
      </c>
      <c r="P108" s="17">
        <v>308444.75</v>
      </c>
      <c r="Q108" s="172">
        <v>327317</v>
      </c>
      <c r="R108" s="172">
        <v>327317</v>
      </c>
      <c r="S108" s="17">
        <v>50975.75</v>
      </c>
      <c r="T108" s="17">
        <f t="shared" si="13"/>
        <v>0</v>
      </c>
      <c r="U108" s="17"/>
      <c r="V108" s="18"/>
      <c r="W108" s="18">
        <f t="shared" si="18"/>
        <v>0</v>
      </c>
      <c r="X108" s="17"/>
      <c r="Y108" s="17"/>
      <c r="Z108" s="17">
        <f t="shared" si="19"/>
        <v>0</v>
      </c>
      <c r="AA108" s="17">
        <f t="shared" si="14"/>
        <v>327317</v>
      </c>
      <c r="AB108" s="124"/>
    </row>
    <row r="109" spans="15:28" s="4" customFormat="1" ht="15" x14ac:dyDescent="0.25">
      <c r="O109" s="31" t="s">
        <v>199</v>
      </c>
      <c r="P109" s="17">
        <v>1501796.29</v>
      </c>
      <c r="Q109" s="172">
        <v>1533307</v>
      </c>
      <c r="R109" s="172">
        <v>1533307</v>
      </c>
      <c r="S109" s="17">
        <v>344992</v>
      </c>
      <c r="T109" s="17">
        <f t="shared" si="13"/>
        <v>0</v>
      </c>
      <c r="U109" s="17"/>
      <c r="V109" s="18"/>
      <c r="W109" s="18">
        <f t="shared" si="18"/>
        <v>0</v>
      </c>
      <c r="X109" s="17"/>
      <c r="Y109" s="17"/>
      <c r="Z109" s="17">
        <f t="shared" si="19"/>
        <v>0</v>
      </c>
      <c r="AA109" s="17">
        <f t="shared" si="14"/>
        <v>1533307</v>
      </c>
      <c r="AB109" s="124"/>
    </row>
    <row r="110" spans="15:28" s="4" customFormat="1" ht="15" x14ac:dyDescent="0.25">
      <c r="O110" s="31"/>
      <c r="P110" s="17"/>
      <c r="Q110" s="17"/>
      <c r="R110" s="17"/>
      <c r="S110" s="17"/>
      <c r="T110" s="17">
        <f t="shared" si="13"/>
        <v>0</v>
      </c>
      <c r="U110" s="17"/>
      <c r="V110" s="18"/>
      <c r="W110" s="18">
        <f t="shared" si="18"/>
        <v>0</v>
      </c>
      <c r="X110" s="17"/>
      <c r="Y110" s="17"/>
      <c r="Z110" s="17">
        <f t="shared" si="19"/>
        <v>0</v>
      </c>
      <c r="AA110" s="17">
        <f t="shared" si="14"/>
        <v>0</v>
      </c>
      <c r="AB110" s="124"/>
    </row>
    <row r="111" spans="15:28" s="4" customFormat="1" ht="25.5" x14ac:dyDescent="0.25">
      <c r="O111" s="34" t="s">
        <v>45</v>
      </c>
      <c r="P111" s="35">
        <v>852129.37</v>
      </c>
      <c r="Q111" s="173">
        <v>606981</v>
      </c>
      <c r="R111" s="173">
        <v>606981</v>
      </c>
      <c r="S111" s="21">
        <v>86005.04</v>
      </c>
      <c r="T111" s="17">
        <f t="shared" si="13"/>
        <v>0</v>
      </c>
      <c r="U111" s="17"/>
      <c r="V111" s="18"/>
      <c r="W111" s="18">
        <f t="shared" si="18"/>
        <v>0</v>
      </c>
      <c r="X111" s="17"/>
      <c r="Y111" s="17"/>
      <c r="Z111" s="17">
        <f t="shared" si="19"/>
        <v>0</v>
      </c>
      <c r="AA111" s="17">
        <f t="shared" si="14"/>
        <v>606981</v>
      </c>
      <c r="AB111" s="120"/>
    </row>
    <row r="112" spans="15:28" s="4" customFormat="1" ht="15" x14ac:dyDescent="0.25">
      <c r="O112" s="31"/>
      <c r="P112" s="17"/>
      <c r="Q112" s="17"/>
      <c r="R112" s="17"/>
      <c r="S112" s="17"/>
      <c r="T112" s="17">
        <f t="shared" si="13"/>
        <v>0</v>
      </c>
      <c r="U112" s="17"/>
      <c r="V112" s="18"/>
      <c r="W112" s="18">
        <f t="shared" si="18"/>
        <v>0</v>
      </c>
      <c r="X112" s="17"/>
      <c r="Y112" s="17"/>
      <c r="Z112" s="17">
        <f t="shared" si="19"/>
        <v>0</v>
      </c>
      <c r="AA112" s="17">
        <f t="shared" si="14"/>
        <v>0</v>
      </c>
      <c r="AB112" s="120"/>
    </row>
    <row r="113" spans="15:28" s="4" customFormat="1" ht="25.5" x14ac:dyDescent="0.25">
      <c r="O113" s="31" t="s">
        <v>60</v>
      </c>
      <c r="P113" s="17"/>
      <c r="Q113" s="17"/>
      <c r="R113" s="17"/>
      <c r="S113" s="17"/>
      <c r="T113" s="17">
        <f t="shared" si="13"/>
        <v>0</v>
      </c>
      <c r="U113" s="17"/>
      <c r="V113" s="18"/>
      <c r="W113" s="18">
        <f t="shared" si="18"/>
        <v>0</v>
      </c>
      <c r="X113" s="17"/>
      <c r="Y113" s="17"/>
      <c r="Z113" s="17">
        <f t="shared" si="19"/>
        <v>0</v>
      </c>
      <c r="AA113" s="17">
        <f t="shared" si="14"/>
        <v>0</v>
      </c>
      <c r="AB113" s="120"/>
    </row>
    <row r="114" spans="15:28" s="4" customFormat="1" ht="38.25" x14ac:dyDescent="0.25">
      <c r="O114" s="31" t="s">
        <v>61</v>
      </c>
      <c r="P114" s="17"/>
      <c r="Q114" s="17"/>
      <c r="R114" s="17"/>
      <c r="S114" s="17"/>
      <c r="T114" s="17">
        <f t="shared" si="13"/>
        <v>0</v>
      </c>
      <c r="U114" s="17"/>
      <c r="V114" s="18"/>
      <c r="W114" s="18">
        <f t="shared" si="18"/>
        <v>0</v>
      </c>
      <c r="X114" s="17"/>
      <c r="Y114" s="17"/>
      <c r="Z114" s="17">
        <f t="shared" si="19"/>
        <v>0</v>
      </c>
      <c r="AA114" s="17">
        <f t="shared" si="14"/>
        <v>0</v>
      </c>
      <c r="AB114" s="120"/>
    </row>
    <row r="115" spans="15:28" s="4" customFormat="1" ht="25.5" x14ac:dyDescent="0.25">
      <c r="O115" s="34" t="s">
        <v>45</v>
      </c>
      <c r="P115" s="17"/>
      <c r="Q115" s="17"/>
      <c r="R115" s="17"/>
      <c r="S115" s="17"/>
      <c r="T115" s="17">
        <f t="shared" si="13"/>
        <v>0</v>
      </c>
      <c r="U115" s="17"/>
      <c r="V115" s="18"/>
      <c r="W115" s="18">
        <f t="shared" si="18"/>
        <v>0</v>
      </c>
      <c r="X115" s="17"/>
      <c r="Y115" s="17"/>
      <c r="Z115" s="17">
        <f t="shared" si="19"/>
        <v>0</v>
      </c>
      <c r="AA115" s="17">
        <f t="shared" si="14"/>
        <v>0</v>
      </c>
      <c r="AB115" s="120"/>
    </row>
    <row r="116" spans="15:28" s="4" customFormat="1" ht="51" x14ac:dyDescent="0.25">
      <c r="O116" s="31" t="s">
        <v>62</v>
      </c>
      <c r="P116" s="17">
        <f>P118+P119+P120</f>
        <v>0</v>
      </c>
      <c r="Q116" s="17">
        <f t="shared" ref="Q116:Y116" si="24">Q118+Q119+Q120</f>
        <v>0</v>
      </c>
      <c r="R116" s="17">
        <f t="shared" si="24"/>
        <v>0</v>
      </c>
      <c r="S116" s="17">
        <f t="shared" si="24"/>
        <v>0</v>
      </c>
      <c r="T116" s="17">
        <f t="shared" ref="T116:T250" si="25">U116+V116</f>
        <v>0</v>
      </c>
      <c r="U116" s="17">
        <f t="shared" si="24"/>
        <v>0</v>
      </c>
      <c r="V116" s="17">
        <f t="shared" si="24"/>
        <v>0</v>
      </c>
      <c r="W116" s="17">
        <f t="shared" si="18"/>
        <v>0</v>
      </c>
      <c r="X116" s="17">
        <f t="shared" si="24"/>
        <v>0</v>
      </c>
      <c r="Y116" s="17">
        <f t="shared" si="24"/>
        <v>0</v>
      </c>
      <c r="Z116" s="17">
        <f t="shared" si="19"/>
        <v>0</v>
      </c>
      <c r="AA116" s="17">
        <f t="shared" ref="AA116:AA250" si="26">R116+Z116</f>
        <v>0</v>
      </c>
      <c r="AB116" s="125"/>
    </row>
    <row r="117" spans="15:28" s="4" customFormat="1" ht="15" x14ac:dyDescent="0.25">
      <c r="O117" s="34" t="s">
        <v>54</v>
      </c>
      <c r="P117" s="17"/>
      <c r="Q117" s="17"/>
      <c r="R117" s="17"/>
      <c r="S117" s="17"/>
      <c r="T117" s="17">
        <f t="shared" si="25"/>
        <v>0</v>
      </c>
      <c r="U117" s="17"/>
      <c r="V117" s="18"/>
      <c r="W117" s="18">
        <f t="shared" si="18"/>
        <v>0</v>
      </c>
      <c r="X117" s="17"/>
      <c r="Y117" s="17"/>
      <c r="Z117" s="17">
        <f t="shared" si="19"/>
        <v>0</v>
      </c>
      <c r="AA117" s="17">
        <f t="shared" si="26"/>
        <v>0</v>
      </c>
      <c r="AB117" s="120"/>
    </row>
    <row r="118" spans="15:28" s="4" customFormat="1" ht="38.25" x14ac:dyDescent="0.25">
      <c r="O118" s="31" t="s">
        <v>63</v>
      </c>
      <c r="P118" s="17"/>
      <c r="Q118" s="17"/>
      <c r="R118" s="17"/>
      <c r="S118" s="17"/>
      <c r="T118" s="17">
        <f t="shared" si="25"/>
        <v>0</v>
      </c>
      <c r="U118" s="17"/>
      <c r="V118" s="18"/>
      <c r="W118" s="18">
        <f t="shared" si="18"/>
        <v>0</v>
      </c>
      <c r="X118" s="17"/>
      <c r="Y118" s="17"/>
      <c r="Z118" s="17">
        <f t="shared" si="19"/>
        <v>0</v>
      </c>
      <c r="AA118" s="17">
        <f t="shared" si="26"/>
        <v>0</v>
      </c>
      <c r="AB118" s="120"/>
    </row>
    <row r="119" spans="15:28" s="4" customFormat="1" ht="15" x14ac:dyDescent="0.25">
      <c r="O119" s="31" t="s">
        <v>64</v>
      </c>
      <c r="P119" s="17"/>
      <c r="Q119" s="17"/>
      <c r="R119" s="17"/>
      <c r="S119" s="17"/>
      <c r="T119" s="17">
        <f t="shared" si="25"/>
        <v>0</v>
      </c>
      <c r="U119" s="17"/>
      <c r="V119" s="18"/>
      <c r="W119" s="18">
        <f t="shared" si="18"/>
        <v>0</v>
      </c>
      <c r="X119" s="17"/>
      <c r="Y119" s="17"/>
      <c r="Z119" s="17">
        <f t="shared" si="19"/>
        <v>0</v>
      </c>
      <c r="AA119" s="17">
        <f t="shared" si="26"/>
        <v>0</v>
      </c>
      <c r="AB119" s="124"/>
    </row>
    <row r="120" spans="15:28" s="4" customFormat="1" ht="25.5" x14ac:dyDescent="0.25">
      <c r="O120" s="31" t="s">
        <v>65</v>
      </c>
      <c r="P120" s="17"/>
      <c r="Q120" s="17"/>
      <c r="R120" s="17"/>
      <c r="S120" s="17"/>
      <c r="T120" s="17">
        <f t="shared" si="25"/>
        <v>0</v>
      </c>
      <c r="U120" s="17"/>
      <c r="V120" s="18"/>
      <c r="W120" s="18">
        <f t="shared" si="18"/>
        <v>0</v>
      </c>
      <c r="X120" s="17"/>
      <c r="Y120" s="17"/>
      <c r="Z120" s="17">
        <f t="shared" si="19"/>
        <v>0</v>
      </c>
      <c r="AA120" s="17">
        <f t="shared" si="26"/>
        <v>0</v>
      </c>
      <c r="AB120" s="124"/>
    </row>
    <row r="121" spans="15:28" s="4" customFormat="1" ht="25.5" x14ac:dyDescent="0.25">
      <c r="O121" s="34" t="s">
        <v>45</v>
      </c>
      <c r="P121" s="17"/>
      <c r="Q121" s="17"/>
      <c r="R121" s="17"/>
      <c r="S121" s="17"/>
      <c r="T121" s="17">
        <f t="shared" si="25"/>
        <v>0</v>
      </c>
      <c r="U121" s="17"/>
      <c r="V121" s="18"/>
      <c r="W121" s="18">
        <f t="shared" si="18"/>
        <v>0</v>
      </c>
      <c r="X121" s="17"/>
      <c r="Y121" s="17"/>
      <c r="Z121" s="17">
        <f t="shared" si="19"/>
        <v>0</v>
      </c>
      <c r="AA121" s="17">
        <f t="shared" si="26"/>
        <v>0</v>
      </c>
      <c r="AB121" s="120"/>
    </row>
    <row r="122" spans="15:28" s="4" customFormat="1" ht="38.25" x14ac:dyDescent="0.25">
      <c r="O122" s="76" t="s">
        <v>66</v>
      </c>
      <c r="P122" s="77">
        <f>P124+P125+P126+P127+P128+P129+P131+P132+P133+P130+P134</f>
        <v>20157561.839999996</v>
      </c>
      <c r="Q122" s="77">
        <f>Q124+Q125+Q126+Q127+Q128+Q129+Q131+Q132+Q133+Q130+Q134</f>
        <v>11166450.6</v>
      </c>
      <c r="R122" s="77">
        <f>R124+R125+R126+R127+R128+R129+R131+R132+R133+R130+R134</f>
        <v>17066398.600000001</v>
      </c>
      <c r="S122" s="77">
        <f>S124+S125+S126+S127+S128+S129+S131+S132+S133</f>
        <v>2759083.46</v>
      </c>
      <c r="T122" s="77">
        <f t="shared" si="25"/>
        <v>1336787.83</v>
      </c>
      <c r="U122" s="77">
        <f>U124+U125+U126+U127+U128+U129+U131+U132+U133+U130+U134</f>
        <v>548566</v>
      </c>
      <c r="V122" s="77">
        <f>V124+V125+V126+V127+V128+V129+V131+V132+V133+V130+V134</f>
        <v>788221.83000000007</v>
      </c>
      <c r="W122" s="77">
        <f t="shared" si="18"/>
        <v>-472960.22</v>
      </c>
      <c r="X122" s="77">
        <f>X124+X125+X126+X127+X128+X129+X131+X132+X133+X130+X134</f>
        <v>0</v>
      </c>
      <c r="Y122" s="77">
        <f>Y124+Y125+Y126+Y127+Y128+Y129+Y131+Y132+Y133+Y130+Y134</f>
        <v>-472960.22</v>
      </c>
      <c r="Z122" s="77">
        <f t="shared" si="19"/>
        <v>863827.6100000001</v>
      </c>
      <c r="AA122" s="77">
        <f t="shared" si="26"/>
        <v>17930226.210000001</v>
      </c>
      <c r="AB122" s="137"/>
    </row>
    <row r="123" spans="15:28" s="4" customFormat="1" ht="15" x14ac:dyDescent="0.25">
      <c r="O123" s="169" t="s">
        <v>54</v>
      </c>
      <c r="P123" s="35"/>
      <c r="Q123" s="35"/>
      <c r="R123" s="103"/>
      <c r="S123" s="35"/>
      <c r="T123" s="35">
        <f t="shared" si="25"/>
        <v>0</v>
      </c>
      <c r="U123" s="35"/>
      <c r="V123" s="154"/>
      <c r="W123" s="154">
        <f t="shared" si="18"/>
        <v>0</v>
      </c>
      <c r="X123" s="154"/>
      <c r="Y123" s="154"/>
      <c r="Z123" s="77">
        <f t="shared" si="19"/>
        <v>0</v>
      </c>
      <c r="AA123" s="77">
        <f t="shared" si="26"/>
        <v>0</v>
      </c>
      <c r="AB123" s="124"/>
    </row>
    <row r="124" spans="15:28" s="4" customFormat="1" ht="15" x14ac:dyDescent="0.25">
      <c r="O124" s="76" t="s">
        <v>67</v>
      </c>
      <c r="P124" s="35">
        <v>1602901.79</v>
      </c>
      <c r="Q124" s="35">
        <v>1833218</v>
      </c>
      <c r="R124" s="35">
        <v>1833218</v>
      </c>
      <c r="S124" s="35">
        <v>196403.67</v>
      </c>
      <c r="T124" s="35">
        <f t="shared" si="25"/>
        <v>4098.18</v>
      </c>
      <c r="U124" s="35"/>
      <c r="V124" s="154">
        <v>4098.18</v>
      </c>
      <c r="W124" s="154">
        <f t="shared" si="18"/>
        <v>0</v>
      </c>
      <c r="X124" s="35"/>
      <c r="Y124" s="35"/>
      <c r="Z124" s="35">
        <f t="shared" si="19"/>
        <v>4098.18</v>
      </c>
      <c r="AA124" s="35">
        <f t="shared" si="26"/>
        <v>1837316.18</v>
      </c>
      <c r="AB124" s="183" t="s">
        <v>247</v>
      </c>
    </row>
    <row r="125" spans="15:28" s="4" customFormat="1" ht="15" x14ac:dyDescent="0.25">
      <c r="O125" s="76" t="s">
        <v>68</v>
      </c>
      <c r="P125" s="35">
        <v>12000</v>
      </c>
      <c r="Q125" s="35"/>
      <c r="R125" s="103"/>
      <c r="S125" s="77"/>
      <c r="T125" s="35">
        <f t="shared" si="25"/>
        <v>0</v>
      </c>
      <c r="U125" s="35"/>
      <c r="V125" s="154"/>
      <c r="W125" s="154">
        <f t="shared" si="18"/>
        <v>0</v>
      </c>
      <c r="X125" s="35"/>
      <c r="Y125" s="35"/>
      <c r="Z125" s="35">
        <f t="shared" si="19"/>
        <v>0</v>
      </c>
      <c r="AA125" s="35">
        <f t="shared" si="26"/>
        <v>0</v>
      </c>
      <c r="AB125" s="124"/>
    </row>
    <row r="126" spans="15:28" s="4" customFormat="1" ht="109.5" customHeight="1" x14ac:dyDescent="0.25">
      <c r="O126" s="47" t="s">
        <v>69</v>
      </c>
      <c r="P126" s="48">
        <v>2438154.33</v>
      </c>
      <c r="Q126" s="48">
        <v>2634938.2000000002</v>
      </c>
      <c r="R126" s="48">
        <v>2634938.2000000002</v>
      </c>
      <c r="S126" s="48">
        <v>492123.88</v>
      </c>
      <c r="T126" s="48">
        <f t="shared" si="25"/>
        <v>350000</v>
      </c>
      <c r="U126" s="48"/>
      <c r="V126" s="155">
        <v>350000</v>
      </c>
      <c r="W126" s="155">
        <f t="shared" si="18"/>
        <v>0</v>
      </c>
      <c r="X126" s="155"/>
      <c r="Y126" s="48"/>
      <c r="Z126" s="48">
        <f t="shared" si="19"/>
        <v>350000</v>
      </c>
      <c r="AA126" s="48">
        <f t="shared" si="26"/>
        <v>2984938.2</v>
      </c>
      <c r="AB126" s="185" t="s">
        <v>248</v>
      </c>
    </row>
    <row r="127" spans="15:28" s="4" customFormat="1" ht="25.5" x14ac:dyDescent="0.25">
      <c r="O127" s="31" t="s">
        <v>70</v>
      </c>
      <c r="P127" s="17">
        <v>930</v>
      </c>
      <c r="Q127" s="17"/>
      <c r="R127" s="17"/>
      <c r="S127" s="17"/>
      <c r="T127" s="17">
        <f t="shared" si="25"/>
        <v>0</v>
      </c>
      <c r="U127" s="17"/>
      <c r="V127" s="18"/>
      <c r="W127" s="18">
        <f t="shared" si="18"/>
        <v>0</v>
      </c>
      <c r="X127" s="17"/>
      <c r="Y127" s="17"/>
      <c r="Z127" s="17">
        <f t="shared" si="19"/>
        <v>0</v>
      </c>
      <c r="AA127" s="17">
        <f t="shared" si="26"/>
        <v>0</v>
      </c>
      <c r="AB127" s="120"/>
    </row>
    <row r="128" spans="15:28" s="4" customFormat="1" ht="45" x14ac:dyDescent="0.25">
      <c r="O128" s="31" t="s">
        <v>71</v>
      </c>
      <c r="P128" s="17">
        <v>1444391.58</v>
      </c>
      <c r="Q128" s="17">
        <v>1282582</v>
      </c>
      <c r="R128" s="17">
        <v>2757453</v>
      </c>
      <c r="S128" s="17">
        <v>228587.9</v>
      </c>
      <c r="T128" s="17">
        <f t="shared" si="25"/>
        <v>608566</v>
      </c>
      <c r="U128" s="17">
        <v>548566</v>
      </c>
      <c r="V128" s="18">
        <v>60000</v>
      </c>
      <c r="W128" s="18">
        <f t="shared" si="18"/>
        <v>0</v>
      </c>
      <c r="X128" s="17"/>
      <c r="Y128" s="17"/>
      <c r="Z128" s="17">
        <f t="shared" si="19"/>
        <v>608566</v>
      </c>
      <c r="AA128" s="17">
        <f t="shared" si="26"/>
        <v>3366019</v>
      </c>
      <c r="AB128" s="188" t="s">
        <v>258</v>
      </c>
    </row>
    <row r="129" spans="15:28" s="4" customFormat="1" ht="48" customHeight="1" x14ac:dyDescent="0.25">
      <c r="O129" s="31" t="s">
        <v>64</v>
      </c>
      <c r="P129" s="17">
        <v>4334685.1100000003</v>
      </c>
      <c r="Q129" s="17">
        <v>1695509.4</v>
      </c>
      <c r="R129" s="17">
        <v>5519009.4000000004</v>
      </c>
      <c r="S129" s="17">
        <v>987187.33</v>
      </c>
      <c r="T129" s="17">
        <f t="shared" si="25"/>
        <v>171584.85</v>
      </c>
      <c r="U129" s="17"/>
      <c r="V129" s="18">
        <v>171584.85</v>
      </c>
      <c r="W129" s="18">
        <f t="shared" si="18"/>
        <v>-472960.22</v>
      </c>
      <c r="X129" s="17"/>
      <c r="Y129" s="17">
        <v>-472960.22</v>
      </c>
      <c r="Z129" s="17">
        <f t="shared" si="19"/>
        <v>-301375.37</v>
      </c>
      <c r="AA129" s="17">
        <f t="shared" si="26"/>
        <v>5217634.03</v>
      </c>
      <c r="AB129" s="182" t="s">
        <v>269</v>
      </c>
    </row>
    <row r="130" spans="15:28" s="4" customFormat="1" ht="15" x14ac:dyDescent="0.25">
      <c r="O130" s="31" t="s">
        <v>204</v>
      </c>
      <c r="P130" s="17">
        <v>7167.15</v>
      </c>
      <c r="Q130" s="17">
        <v>39000</v>
      </c>
      <c r="R130" s="17">
        <v>55000</v>
      </c>
      <c r="S130" s="17">
        <v>9809.6299999999992</v>
      </c>
      <c r="T130" s="17">
        <f t="shared" si="25"/>
        <v>0</v>
      </c>
      <c r="U130" s="17"/>
      <c r="V130" s="18"/>
      <c r="W130" s="18">
        <f t="shared" si="18"/>
        <v>0</v>
      </c>
      <c r="X130" s="17"/>
      <c r="Y130" s="17"/>
      <c r="Z130" s="17">
        <f t="shared" si="19"/>
        <v>0</v>
      </c>
      <c r="AA130" s="17">
        <f t="shared" si="26"/>
        <v>55000</v>
      </c>
      <c r="AB130" s="183"/>
    </row>
    <row r="131" spans="15:28" s="4" customFormat="1" ht="15" x14ac:dyDescent="0.25">
      <c r="O131" s="31" t="s">
        <v>72</v>
      </c>
      <c r="P131" s="17">
        <v>8100</v>
      </c>
      <c r="Q131" s="17">
        <v>4500</v>
      </c>
      <c r="R131" s="17">
        <v>4500</v>
      </c>
      <c r="S131" s="17"/>
      <c r="T131" s="17">
        <f t="shared" si="25"/>
        <v>0</v>
      </c>
      <c r="U131" s="17"/>
      <c r="V131" s="18"/>
      <c r="W131" s="18">
        <f t="shared" si="18"/>
        <v>0</v>
      </c>
      <c r="X131" s="17"/>
      <c r="Y131" s="17"/>
      <c r="Z131" s="17">
        <f t="shared" si="19"/>
        <v>0</v>
      </c>
      <c r="AA131" s="17">
        <f t="shared" si="26"/>
        <v>4500</v>
      </c>
      <c r="AB131" s="183"/>
    </row>
    <row r="132" spans="15:28" s="4" customFormat="1" ht="25.5" x14ac:dyDescent="0.25">
      <c r="O132" s="31" t="s">
        <v>73</v>
      </c>
      <c r="P132" s="17">
        <v>971254.28</v>
      </c>
      <c r="Q132" s="17">
        <v>370972</v>
      </c>
      <c r="R132" s="17">
        <v>869549</v>
      </c>
      <c r="S132" s="17">
        <v>7599</v>
      </c>
      <c r="T132" s="17">
        <f t="shared" si="25"/>
        <v>0</v>
      </c>
      <c r="U132" s="17"/>
      <c r="V132" s="18"/>
      <c r="W132" s="18">
        <f t="shared" si="18"/>
        <v>0</v>
      </c>
      <c r="X132" s="17"/>
      <c r="Y132" s="17"/>
      <c r="Z132" s="17">
        <f t="shared" si="19"/>
        <v>0</v>
      </c>
      <c r="AA132" s="17">
        <f t="shared" si="26"/>
        <v>869549</v>
      </c>
      <c r="AB132" s="189"/>
    </row>
    <row r="133" spans="15:28" s="4" customFormat="1" ht="61.5" customHeight="1" x14ac:dyDescent="0.25">
      <c r="O133" s="31" t="s">
        <v>65</v>
      </c>
      <c r="P133" s="17">
        <v>9104866.5999999996</v>
      </c>
      <c r="Q133" s="17">
        <v>3138019</v>
      </c>
      <c r="R133" s="17">
        <v>3225019</v>
      </c>
      <c r="S133" s="17">
        <v>847181.68</v>
      </c>
      <c r="T133" s="17">
        <f t="shared" si="25"/>
        <v>202538.8</v>
      </c>
      <c r="U133" s="17"/>
      <c r="V133" s="18">
        <v>202538.8</v>
      </c>
      <c r="W133" s="18">
        <f t="shared" si="18"/>
        <v>0</v>
      </c>
      <c r="X133" s="17"/>
      <c r="Y133" s="17"/>
      <c r="Z133" s="17">
        <f t="shared" si="19"/>
        <v>202538.8</v>
      </c>
      <c r="AA133" s="17">
        <f t="shared" si="26"/>
        <v>3427557.8</v>
      </c>
      <c r="AB133" s="183" t="s">
        <v>249</v>
      </c>
    </row>
    <row r="134" spans="15:28" s="4" customFormat="1" ht="75" customHeight="1" x14ac:dyDescent="0.25">
      <c r="O134" s="31" t="s">
        <v>203</v>
      </c>
      <c r="P134" s="17">
        <v>233111</v>
      </c>
      <c r="Q134" s="17">
        <v>167712</v>
      </c>
      <c r="R134" s="17">
        <v>167712</v>
      </c>
      <c r="S134" s="17"/>
      <c r="T134" s="17"/>
      <c r="U134" s="17"/>
      <c r="V134" s="18"/>
      <c r="W134" s="18"/>
      <c r="X134" s="17"/>
      <c r="Y134" s="17"/>
      <c r="Z134" s="17"/>
      <c r="AA134" s="17"/>
      <c r="AB134" s="124"/>
    </row>
    <row r="135" spans="15:28" s="4" customFormat="1" ht="15" x14ac:dyDescent="0.25">
      <c r="O135" s="34" t="s">
        <v>188</v>
      </c>
      <c r="P135" s="17">
        <f>P136+P148+P159+P170+P181+P193</f>
        <v>7162746.9699999997</v>
      </c>
      <c r="Q135" s="17">
        <f t="shared" ref="Q135:S135" si="27">Q136+Q148+Q159+Q170+Q181+Q193</f>
        <v>6528059.2000000002</v>
      </c>
      <c r="R135" s="17">
        <f t="shared" si="27"/>
        <v>6641059.2000000002</v>
      </c>
      <c r="S135" s="17">
        <f t="shared" si="27"/>
        <v>1333775.51</v>
      </c>
      <c r="T135" s="17">
        <f t="shared" ref="T135:T204" si="28">U135+V135</f>
        <v>0</v>
      </c>
      <c r="U135" s="17">
        <f>U160+U161+U162+U163+U164+U165+U166+U167+U168</f>
        <v>0</v>
      </c>
      <c r="V135" s="17">
        <f>V160+V161+V162+V163+V164+V165+V166+V167+V168</f>
        <v>0</v>
      </c>
      <c r="W135" s="18">
        <f t="shared" ref="W135:W204" si="29">X135+Y135</f>
        <v>0</v>
      </c>
      <c r="X135" s="17">
        <f>X160+X161+X162+X163+X164+X165+X166+X167+X168</f>
        <v>0</v>
      </c>
      <c r="Y135" s="17">
        <f>Y160+Y161+Y162+Y163+Y164+Y165+Y166+Y167+Y168</f>
        <v>0</v>
      </c>
      <c r="Z135" s="17">
        <f t="shared" ref="Z135:Z204" si="30">W135+T135</f>
        <v>0</v>
      </c>
      <c r="AA135" s="17">
        <f t="shared" ref="AA135:AA204" si="31">R135+Z135</f>
        <v>6641059.2000000002</v>
      </c>
      <c r="AB135" s="124"/>
    </row>
    <row r="136" spans="15:28" s="4" customFormat="1" ht="15" x14ac:dyDescent="0.25">
      <c r="O136" s="88" t="s">
        <v>202</v>
      </c>
      <c r="P136" s="17">
        <f>SUM(P137:P147)</f>
        <v>5875154.6699999999</v>
      </c>
      <c r="Q136" s="17">
        <f t="shared" ref="Q136:S136" si="32">SUM(Q137:Q147)</f>
        <v>5471778.2000000002</v>
      </c>
      <c r="R136" s="17">
        <f t="shared" si="32"/>
        <v>5471778.2000000002</v>
      </c>
      <c r="S136" s="17">
        <f t="shared" si="32"/>
        <v>1197198.1499999999</v>
      </c>
      <c r="T136" s="17"/>
      <c r="U136" s="17"/>
      <c r="V136" s="17"/>
      <c r="W136" s="18"/>
      <c r="X136" s="17"/>
      <c r="Y136" s="17"/>
      <c r="Z136" s="17"/>
      <c r="AA136" s="17"/>
      <c r="AB136" s="124"/>
    </row>
    <row r="137" spans="15:28" s="4" customFormat="1" ht="15" x14ac:dyDescent="0.25">
      <c r="O137" s="31" t="s">
        <v>67</v>
      </c>
      <c r="P137" s="17">
        <v>562900</v>
      </c>
      <c r="Q137" s="17">
        <v>618858</v>
      </c>
      <c r="R137" s="17">
        <v>618858</v>
      </c>
      <c r="S137" s="17">
        <v>40670.06</v>
      </c>
      <c r="T137" s="17">
        <f t="shared" ref="T137:T146" si="33">U137+V137</f>
        <v>0</v>
      </c>
      <c r="U137" s="17"/>
      <c r="V137" s="18"/>
      <c r="W137" s="18">
        <f t="shared" ref="W137:W146" si="34">X137+Y137</f>
        <v>0</v>
      </c>
      <c r="X137" s="17"/>
      <c r="Y137" s="17"/>
      <c r="Z137" s="17">
        <f t="shared" ref="Z137:Z146" si="35">W137+T137</f>
        <v>0</v>
      </c>
      <c r="AA137" s="17">
        <f t="shared" ref="AA137:AA146" si="36">R137+Z137</f>
        <v>618858</v>
      </c>
      <c r="AB137" s="124"/>
    </row>
    <row r="138" spans="15:28" s="4" customFormat="1" ht="15" x14ac:dyDescent="0.25">
      <c r="O138" s="31" t="s">
        <v>68</v>
      </c>
      <c r="P138" s="17"/>
      <c r="Q138" s="17"/>
      <c r="R138" s="17"/>
      <c r="S138" s="17"/>
      <c r="T138" s="17">
        <f t="shared" si="33"/>
        <v>0</v>
      </c>
      <c r="U138" s="17"/>
      <c r="V138" s="18"/>
      <c r="W138" s="18">
        <f t="shared" si="34"/>
        <v>0</v>
      </c>
      <c r="X138" s="17"/>
      <c r="Y138" s="17"/>
      <c r="Z138" s="17">
        <f t="shared" si="35"/>
        <v>0</v>
      </c>
      <c r="AA138" s="17">
        <f t="shared" si="36"/>
        <v>0</v>
      </c>
      <c r="AB138" s="124"/>
    </row>
    <row r="139" spans="15:28" s="4" customFormat="1" ht="15" x14ac:dyDescent="0.25">
      <c r="O139" s="62" t="s">
        <v>69</v>
      </c>
      <c r="P139" s="17">
        <v>1260568.77</v>
      </c>
      <c r="Q139" s="17">
        <v>1575972.2</v>
      </c>
      <c r="R139" s="17">
        <v>1575972.2</v>
      </c>
      <c r="S139" s="17">
        <v>415518</v>
      </c>
      <c r="T139" s="17">
        <f t="shared" si="33"/>
        <v>0</v>
      </c>
      <c r="U139" s="17"/>
      <c r="V139" s="18"/>
      <c r="W139" s="18">
        <f t="shared" si="34"/>
        <v>0</v>
      </c>
      <c r="X139" s="17"/>
      <c r="Y139" s="17"/>
      <c r="Z139" s="17">
        <f t="shared" si="35"/>
        <v>0</v>
      </c>
      <c r="AA139" s="17">
        <f t="shared" si="36"/>
        <v>1575972.2</v>
      </c>
      <c r="AB139" s="124"/>
    </row>
    <row r="140" spans="15:28" s="4" customFormat="1" ht="25.5" x14ac:dyDescent="0.25">
      <c r="O140" s="31" t="s">
        <v>70</v>
      </c>
      <c r="P140" s="17"/>
      <c r="Q140" s="17"/>
      <c r="R140" s="17"/>
      <c r="S140" s="17"/>
      <c r="T140" s="17">
        <f t="shared" si="33"/>
        <v>0</v>
      </c>
      <c r="U140" s="17"/>
      <c r="V140" s="18"/>
      <c r="W140" s="18">
        <f t="shared" si="34"/>
        <v>0</v>
      </c>
      <c r="X140" s="17"/>
      <c r="Y140" s="17"/>
      <c r="Z140" s="17">
        <f t="shared" si="35"/>
        <v>0</v>
      </c>
      <c r="AA140" s="17">
        <f t="shared" si="36"/>
        <v>0</v>
      </c>
      <c r="AB140" s="124"/>
    </row>
    <row r="141" spans="15:28" s="4" customFormat="1" ht="25.5" x14ac:dyDescent="0.25">
      <c r="O141" s="31" t="s">
        <v>71</v>
      </c>
      <c r="P141" s="17">
        <v>503291</v>
      </c>
      <c r="Q141" s="17">
        <v>411868</v>
      </c>
      <c r="R141" s="17">
        <v>411868</v>
      </c>
      <c r="S141" s="17">
        <v>193172.44</v>
      </c>
      <c r="T141" s="17">
        <f t="shared" si="33"/>
        <v>0</v>
      </c>
      <c r="U141" s="17"/>
      <c r="V141" s="18"/>
      <c r="W141" s="18">
        <f t="shared" si="34"/>
        <v>0</v>
      </c>
      <c r="X141" s="17"/>
      <c r="Y141" s="17"/>
      <c r="Z141" s="17">
        <f t="shared" si="35"/>
        <v>0</v>
      </c>
      <c r="AA141" s="17">
        <f t="shared" si="36"/>
        <v>411868</v>
      </c>
      <c r="AB141" s="124"/>
    </row>
    <row r="142" spans="15:28" s="4" customFormat="1" ht="15" x14ac:dyDescent="0.25">
      <c r="O142" s="31" t="s">
        <v>64</v>
      </c>
      <c r="P142" s="17">
        <v>936403.38</v>
      </c>
      <c r="Q142" s="17">
        <v>388592</v>
      </c>
      <c r="R142" s="17">
        <v>388592</v>
      </c>
      <c r="S142" s="17">
        <v>152597.84</v>
      </c>
      <c r="T142" s="17">
        <f t="shared" si="33"/>
        <v>0</v>
      </c>
      <c r="U142" s="17"/>
      <c r="V142" s="18"/>
      <c r="W142" s="18">
        <f t="shared" si="34"/>
        <v>0</v>
      </c>
      <c r="X142" s="17"/>
      <c r="Y142" s="17"/>
      <c r="Z142" s="17">
        <f t="shared" si="35"/>
        <v>0</v>
      </c>
      <c r="AA142" s="17">
        <f t="shared" si="36"/>
        <v>388592</v>
      </c>
      <c r="AB142" s="124"/>
    </row>
    <row r="143" spans="15:28" s="4" customFormat="1" ht="15" x14ac:dyDescent="0.25">
      <c r="O143" s="31" t="s">
        <v>204</v>
      </c>
      <c r="P143" s="17"/>
      <c r="Q143" s="17">
        <v>34000</v>
      </c>
      <c r="R143" s="17">
        <v>34000</v>
      </c>
      <c r="S143" s="17">
        <v>2538.63</v>
      </c>
      <c r="T143" s="17"/>
      <c r="U143" s="17"/>
      <c r="V143" s="18"/>
      <c r="W143" s="18"/>
      <c r="X143" s="17"/>
      <c r="Y143" s="17"/>
      <c r="Z143" s="17"/>
      <c r="AA143" s="17"/>
      <c r="AB143" s="124"/>
    </row>
    <row r="144" spans="15:28" s="4" customFormat="1" ht="15" x14ac:dyDescent="0.25">
      <c r="O144" s="31" t="s">
        <v>72</v>
      </c>
      <c r="P144" s="17"/>
      <c r="Q144" s="17"/>
      <c r="R144" s="17"/>
      <c r="S144" s="17"/>
      <c r="T144" s="17">
        <f t="shared" si="33"/>
        <v>0</v>
      </c>
      <c r="U144" s="17"/>
      <c r="V144" s="18"/>
      <c r="W144" s="18">
        <f t="shared" si="34"/>
        <v>0</v>
      </c>
      <c r="X144" s="17"/>
      <c r="Y144" s="17"/>
      <c r="Z144" s="17">
        <f t="shared" si="35"/>
        <v>0</v>
      </c>
      <c r="AA144" s="17">
        <f t="shared" si="36"/>
        <v>0</v>
      </c>
      <c r="AB144" s="124"/>
    </row>
    <row r="145" spans="15:28" s="4" customFormat="1" ht="25.5" x14ac:dyDescent="0.25">
      <c r="O145" s="31" t="s">
        <v>73</v>
      </c>
      <c r="P145" s="17">
        <v>116299.52</v>
      </c>
      <c r="Q145" s="17">
        <v>333472</v>
      </c>
      <c r="R145" s="17">
        <v>333472</v>
      </c>
      <c r="S145" s="17"/>
      <c r="T145" s="17">
        <f t="shared" si="33"/>
        <v>0</v>
      </c>
      <c r="U145" s="17"/>
      <c r="V145" s="18"/>
      <c r="W145" s="18">
        <f t="shared" si="34"/>
        <v>0</v>
      </c>
      <c r="X145" s="17"/>
      <c r="Y145" s="17"/>
      <c r="Z145" s="17">
        <f t="shared" si="35"/>
        <v>0</v>
      </c>
      <c r="AA145" s="17">
        <f t="shared" si="36"/>
        <v>333472</v>
      </c>
      <c r="AB145" s="124"/>
    </row>
    <row r="146" spans="15:28" s="4" customFormat="1" ht="25.5" x14ac:dyDescent="0.25">
      <c r="O146" s="31" t="s">
        <v>65</v>
      </c>
      <c r="P146" s="17">
        <v>2268291</v>
      </c>
      <c r="Q146" s="17">
        <v>1969016</v>
      </c>
      <c r="R146" s="17">
        <v>1969016</v>
      </c>
      <c r="S146" s="17">
        <v>392701.18</v>
      </c>
      <c r="T146" s="17">
        <f t="shared" si="33"/>
        <v>0</v>
      </c>
      <c r="U146" s="17"/>
      <c r="V146" s="18"/>
      <c r="W146" s="18">
        <f t="shared" si="34"/>
        <v>0</v>
      </c>
      <c r="X146" s="17"/>
      <c r="Y146" s="17"/>
      <c r="Z146" s="17">
        <f t="shared" si="35"/>
        <v>0</v>
      </c>
      <c r="AA146" s="17">
        <f t="shared" si="36"/>
        <v>1969016</v>
      </c>
      <c r="AB146" s="124"/>
    </row>
    <row r="147" spans="15:28" s="4" customFormat="1" ht="66.75" customHeight="1" x14ac:dyDescent="0.25">
      <c r="O147" s="31" t="s">
        <v>203</v>
      </c>
      <c r="P147" s="17">
        <v>227401</v>
      </c>
      <c r="Q147" s="17">
        <v>140000</v>
      </c>
      <c r="R147" s="17">
        <v>140000</v>
      </c>
      <c r="S147" s="17"/>
      <c r="T147" s="17"/>
      <c r="U147" s="17"/>
      <c r="V147" s="18"/>
      <c r="W147" s="18"/>
      <c r="X147" s="17"/>
      <c r="Y147" s="17"/>
      <c r="Z147" s="17"/>
      <c r="AA147" s="17"/>
      <c r="AB147" s="124"/>
    </row>
    <row r="148" spans="15:28" s="4" customFormat="1" ht="15" x14ac:dyDescent="0.25">
      <c r="O148" s="88" t="s">
        <v>196</v>
      </c>
      <c r="P148" s="17">
        <f>SUM(P149:P158)</f>
        <v>41855.599999999999</v>
      </c>
      <c r="Q148" s="17">
        <f t="shared" ref="Q148:S148" si="37">SUM(Q149:Q158)</f>
        <v>26072</v>
      </c>
      <c r="R148" s="17">
        <f t="shared" si="37"/>
        <v>26072</v>
      </c>
      <c r="S148" s="17">
        <f t="shared" si="37"/>
        <v>0</v>
      </c>
      <c r="T148" s="17"/>
      <c r="U148" s="17"/>
      <c r="V148" s="17"/>
      <c r="W148" s="18"/>
      <c r="X148" s="17"/>
      <c r="Y148" s="17"/>
      <c r="Z148" s="17"/>
      <c r="AA148" s="17"/>
      <c r="AB148" s="124"/>
    </row>
    <row r="149" spans="15:28" s="4" customFormat="1" ht="15" x14ac:dyDescent="0.25">
      <c r="O149" s="31" t="s">
        <v>67</v>
      </c>
      <c r="P149" s="17">
        <v>1700</v>
      </c>
      <c r="Q149" s="17">
        <v>500</v>
      </c>
      <c r="R149" s="17">
        <v>500</v>
      </c>
      <c r="S149" s="17"/>
      <c r="T149" s="17">
        <f t="shared" ref="T149:T157" si="38">U149+V149</f>
        <v>0</v>
      </c>
      <c r="U149" s="17"/>
      <c r="V149" s="18"/>
      <c r="W149" s="18">
        <f t="shared" ref="W149:W157" si="39">X149+Y149</f>
        <v>0</v>
      </c>
      <c r="X149" s="17"/>
      <c r="Y149" s="17"/>
      <c r="Z149" s="17">
        <f t="shared" ref="Z149:Z157" si="40">W149+T149</f>
        <v>0</v>
      </c>
      <c r="AA149" s="17">
        <f t="shared" ref="AA149:AA157" si="41">R149+Z149</f>
        <v>500</v>
      </c>
      <c r="AB149" s="124"/>
    </row>
    <row r="150" spans="15:28" s="4" customFormat="1" ht="15" x14ac:dyDescent="0.25">
      <c r="O150" s="31" t="s">
        <v>68</v>
      </c>
      <c r="P150" s="17"/>
      <c r="Q150" s="17"/>
      <c r="R150" s="17"/>
      <c r="S150" s="17"/>
      <c r="T150" s="17">
        <f t="shared" si="38"/>
        <v>0</v>
      </c>
      <c r="U150" s="17"/>
      <c r="V150" s="18"/>
      <c r="W150" s="18">
        <f t="shared" si="39"/>
        <v>0</v>
      </c>
      <c r="X150" s="17"/>
      <c r="Y150" s="17"/>
      <c r="Z150" s="17">
        <f t="shared" si="40"/>
        <v>0</v>
      </c>
      <c r="AA150" s="17">
        <f t="shared" si="41"/>
        <v>0</v>
      </c>
      <c r="AB150" s="124"/>
    </row>
    <row r="151" spans="15:28" s="4" customFormat="1" ht="15" x14ac:dyDescent="0.25">
      <c r="O151" s="62" t="s">
        <v>69</v>
      </c>
      <c r="P151" s="17"/>
      <c r="Q151" s="17"/>
      <c r="R151" s="17"/>
      <c r="S151" s="17"/>
      <c r="T151" s="17">
        <f t="shared" si="38"/>
        <v>0</v>
      </c>
      <c r="U151" s="17"/>
      <c r="V151" s="18"/>
      <c r="W151" s="18">
        <f t="shared" si="39"/>
        <v>0</v>
      </c>
      <c r="X151" s="17"/>
      <c r="Y151" s="17"/>
      <c r="Z151" s="17">
        <f t="shared" si="40"/>
        <v>0</v>
      </c>
      <c r="AA151" s="17">
        <f t="shared" si="41"/>
        <v>0</v>
      </c>
      <c r="AB151" s="124"/>
    </row>
    <row r="152" spans="15:28" s="4" customFormat="1" ht="25.5" x14ac:dyDescent="0.25">
      <c r="O152" s="31" t="s">
        <v>70</v>
      </c>
      <c r="P152" s="17"/>
      <c r="Q152" s="17"/>
      <c r="R152" s="17"/>
      <c r="S152" s="17"/>
      <c r="T152" s="17">
        <f t="shared" si="38"/>
        <v>0</v>
      </c>
      <c r="U152" s="17"/>
      <c r="V152" s="18"/>
      <c r="W152" s="18">
        <f t="shared" si="39"/>
        <v>0</v>
      </c>
      <c r="X152" s="17"/>
      <c r="Y152" s="17"/>
      <c r="Z152" s="17">
        <f t="shared" si="40"/>
        <v>0</v>
      </c>
      <c r="AA152" s="17">
        <f t="shared" si="41"/>
        <v>0</v>
      </c>
      <c r="AB152" s="124"/>
    </row>
    <row r="153" spans="15:28" s="4" customFormat="1" ht="25.5" x14ac:dyDescent="0.25">
      <c r="O153" s="31" t="s">
        <v>71</v>
      </c>
      <c r="P153" s="17">
        <v>1050</v>
      </c>
      <c r="Q153" s="17">
        <v>1400</v>
      </c>
      <c r="R153" s="17">
        <v>1400</v>
      </c>
      <c r="S153" s="17"/>
      <c r="T153" s="17">
        <f t="shared" si="38"/>
        <v>0</v>
      </c>
      <c r="U153" s="17"/>
      <c r="V153" s="18"/>
      <c r="W153" s="18">
        <f t="shared" si="39"/>
        <v>0</v>
      </c>
      <c r="X153" s="17"/>
      <c r="Y153" s="17"/>
      <c r="Z153" s="17">
        <f t="shared" si="40"/>
        <v>0</v>
      </c>
      <c r="AA153" s="17">
        <f t="shared" si="41"/>
        <v>1400</v>
      </c>
      <c r="AB153" s="124"/>
    </row>
    <row r="154" spans="15:28" s="4" customFormat="1" ht="15" x14ac:dyDescent="0.25">
      <c r="O154" s="31" t="s">
        <v>64</v>
      </c>
      <c r="P154" s="17">
        <v>1296</v>
      </c>
      <c r="Q154" s="17">
        <v>3000</v>
      </c>
      <c r="R154" s="17">
        <v>3000</v>
      </c>
      <c r="S154" s="17"/>
      <c r="T154" s="17">
        <f t="shared" si="38"/>
        <v>0</v>
      </c>
      <c r="U154" s="17"/>
      <c r="V154" s="18"/>
      <c r="W154" s="18">
        <f t="shared" si="39"/>
        <v>0</v>
      </c>
      <c r="X154" s="17"/>
      <c r="Y154" s="17"/>
      <c r="Z154" s="17">
        <f t="shared" si="40"/>
        <v>0</v>
      </c>
      <c r="AA154" s="17">
        <f t="shared" si="41"/>
        <v>3000</v>
      </c>
      <c r="AB154" s="124"/>
    </row>
    <row r="155" spans="15:28" s="4" customFormat="1" ht="15" x14ac:dyDescent="0.25">
      <c r="O155" s="31" t="s">
        <v>72</v>
      </c>
      <c r="P155" s="17"/>
      <c r="Q155" s="17"/>
      <c r="R155" s="17"/>
      <c r="S155" s="17"/>
      <c r="T155" s="17">
        <f t="shared" si="38"/>
        <v>0</v>
      </c>
      <c r="U155" s="17"/>
      <c r="V155" s="18"/>
      <c r="W155" s="18">
        <f t="shared" si="39"/>
        <v>0</v>
      </c>
      <c r="X155" s="17"/>
      <c r="Y155" s="17"/>
      <c r="Z155" s="17">
        <f t="shared" si="40"/>
        <v>0</v>
      </c>
      <c r="AA155" s="17">
        <f t="shared" si="41"/>
        <v>0</v>
      </c>
      <c r="AB155" s="124"/>
    </row>
    <row r="156" spans="15:28" s="4" customFormat="1" ht="25.5" x14ac:dyDescent="0.25">
      <c r="O156" s="31" t="s">
        <v>73</v>
      </c>
      <c r="P156" s="17"/>
      <c r="Q156" s="17">
        <v>1500</v>
      </c>
      <c r="R156" s="17">
        <v>1500</v>
      </c>
      <c r="S156" s="17"/>
      <c r="T156" s="17">
        <f t="shared" si="38"/>
        <v>0</v>
      </c>
      <c r="U156" s="17"/>
      <c r="V156" s="18"/>
      <c r="W156" s="18">
        <f t="shared" si="39"/>
        <v>0</v>
      </c>
      <c r="X156" s="17"/>
      <c r="Y156" s="17"/>
      <c r="Z156" s="17">
        <f t="shared" si="40"/>
        <v>0</v>
      </c>
      <c r="AA156" s="17">
        <f t="shared" si="41"/>
        <v>1500</v>
      </c>
      <c r="AB156" s="124"/>
    </row>
    <row r="157" spans="15:28" s="4" customFormat="1" ht="25.5" x14ac:dyDescent="0.25">
      <c r="O157" s="31" t="s">
        <v>65</v>
      </c>
      <c r="P157" s="17">
        <v>32099.599999999999</v>
      </c>
      <c r="Q157" s="17">
        <v>13962</v>
      </c>
      <c r="R157" s="17">
        <v>13962</v>
      </c>
      <c r="S157" s="17"/>
      <c r="T157" s="17">
        <f t="shared" si="38"/>
        <v>0</v>
      </c>
      <c r="U157" s="17"/>
      <c r="V157" s="18"/>
      <c r="W157" s="18">
        <f t="shared" si="39"/>
        <v>0</v>
      </c>
      <c r="X157" s="17"/>
      <c r="Y157" s="17"/>
      <c r="Z157" s="17">
        <f t="shared" si="40"/>
        <v>0</v>
      </c>
      <c r="AA157" s="17">
        <f t="shared" si="41"/>
        <v>13962</v>
      </c>
      <c r="AB157" s="124"/>
    </row>
    <row r="158" spans="15:28" s="4" customFormat="1" ht="63.75" x14ac:dyDescent="0.25">
      <c r="O158" s="31" t="s">
        <v>203</v>
      </c>
      <c r="P158" s="17">
        <v>5710</v>
      </c>
      <c r="Q158" s="17">
        <v>5710</v>
      </c>
      <c r="R158" s="17">
        <v>5710</v>
      </c>
      <c r="S158" s="17"/>
      <c r="T158" s="17"/>
      <c r="U158" s="17"/>
      <c r="V158" s="18"/>
      <c r="W158" s="18"/>
      <c r="X158" s="17"/>
      <c r="Y158" s="17"/>
      <c r="Z158" s="17"/>
      <c r="AA158" s="17"/>
      <c r="AB158" s="124"/>
    </row>
    <row r="159" spans="15:28" s="4" customFormat="1" ht="15" x14ac:dyDescent="0.25">
      <c r="O159" s="88" t="s">
        <v>74</v>
      </c>
      <c r="P159" s="17">
        <f>SUM(P160:P169)</f>
        <v>80789</v>
      </c>
      <c r="Q159" s="17">
        <f t="shared" ref="Q159:S159" si="42">SUM(Q160:Q169)</f>
        <v>47700</v>
      </c>
      <c r="R159" s="17">
        <f t="shared" si="42"/>
        <v>47700</v>
      </c>
      <c r="S159" s="17">
        <f t="shared" si="42"/>
        <v>3847</v>
      </c>
      <c r="T159" s="17"/>
      <c r="U159" s="17"/>
      <c r="V159" s="18"/>
      <c r="W159" s="18"/>
      <c r="X159" s="17"/>
      <c r="Y159" s="17"/>
      <c r="Z159" s="17"/>
      <c r="AA159" s="17"/>
      <c r="AB159" s="124"/>
    </row>
    <row r="160" spans="15:28" s="4" customFormat="1" ht="15" x14ac:dyDescent="0.25">
      <c r="O160" s="31" t="s">
        <v>67</v>
      </c>
      <c r="P160" s="17">
        <v>7615</v>
      </c>
      <c r="Q160" s="17">
        <v>9700</v>
      </c>
      <c r="R160" s="17">
        <v>9700</v>
      </c>
      <c r="S160" s="17">
        <v>960</v>
      </c>
      <c r="T160" s="17">
        <f t="shared" si="28"/>
        <v>0</v>
      </c>
      <c r="U160" s="17"/>
      <c r="V160" s="18"/>
      <c r="W160" s="18">
        <f t="shared" si="29"/>
        <v>0</v>
      </c>
      <c r="X160" s="17"/>
      <c r="Y160" s="17"/>
      <c r="Z160" s="17">
        <f t="shared" si="30"/>
        <v>0</v>
      </c>
      <c r="AA160" s="17">
        <f t="shared" si="31"/>
        <v>9700</v>
      </c>
      <c r="AB160" s="124"/>
    </row>
    <row r="161" spans="15:28" s="4" customFormat="1" ht="15" x14ac:dyDescent="0.25">
      <c r="O161" s="31" t="s">
        <v>68</v>
      </c>
      <c r="P161" s="17"/>
      <c r="Q161" s="17"/>
      <c r="R161" s="17"/>
      <c r="S161" s="17"/>
      <c r="T161" s="17">
        <f t="shared" si="28"/>
        <v>0</v>
      </c>
      <c r="U161" s="17"/>
      <c r="V161" s="18"/>
      <c r="W161" s="18">
        <f t="shared" si="29"/>
        <v>0</v>
      </c>
      <c r="X161" s="17"/>
      <c r="Y161" s="17"/>
      <c r="Z161" s="17">
        <f t="shared" si="30"/>
        <v>0</v>
      </c>
      <c r="AA161" s="17">
        <f t="shared" si="31"/>
        <v>0</v>
      </c>
      <c r="AB161" s="124"/>
    </row>
    <row r="162" spans="15:28" s="4" customFormat="1" ht="15" x14ac:dyDescent="0.25">
      <c r="O162" s="62" t="s">
        <v>69</v>
      </c>
      <c r="P162" s="17"/>
      <c r="Q162" s="17"/>
      <c r="R162" s="17"/>
      <c r="S162" s="17"/>
      <c r="T162" s="17">
        <f t="shared" si="28"/>
        <v>0</v>
      </c>
      <c r="U162" s="17"/>
      <c r="V162" s="18"/>
      <c r="W162" s="18">
        <f t="shared" si="29"/>
        <v>0</v>
      </c>
      <c r="X162" s="17"/>
      <c r="Y162" s="17"/>
      <c r="Z162" s="17">
        <f t="shared" si="30"/>
        <v>0</v>
      </c>
      <c r="AA162" s="17">
        <f t="shared" si="31"/>
        <v>0</v>
      </c>
      <c r="AB162" s="124"/>
    </row>
    <row r="163" spans="15:28" s="4" customFormat="1" ht="25.5" x14ac:dyDescent="0.25">
      <c r="O163" s="31" t="s">
        <v>70</v>
      </c>
      <c r="P163" s="17"/>
      <c r="Q163" s="17"/>
      <c r="R163" s="17"/>
      <c r="S163" s="17"/>
      <c r="T163" s="17">
        <f t="shared" si="28"/>
        <v>0</v>
      </c>
      <c r="U163" s="17"/>
      <c r="V163" s="18"/>
      <c r="W163" s="18">
        <f t="shared" si="29"/>
        <v>0</v>
      </c>
      <c r="X163" s="17"/>
      <c r="Y163" s="17"/>
      <c r="Z163" s="17">
        <f t="shared" si="30"/>
        <v>0</v>
      </c>
      <c r="AA163" s="17">
        <f t="shared" si="31"/>
        <v>0</v>
      </c>
      <c r="AB163" s="124"/>
    </row>
    <row r="164" spans="15:28" s="4" customFormat="1" ht="25.5" x14ac:dyDescent="0.25">
      <c r="O164" s="31" t="s">
        <v>71</v>
      </c>
      <c r="P164" s="17">
        <v>2800</v>
      </c>
      <c r="Q164" s="17">
        <v>5000</v>
      </c>
      <c r="R164" s="17">
        <v>5000</v>
      </c>
      <c r="S164" s="17"/>
      <c r="T164" s="17">
        <f t="shared" si="28"/>
        <v>0</v>
      </c>
      <c r="U164" s="17"/>
      <c r="V164" s="18"/>
      <c r="W164" s="18">
        <f t="shared" si="29"/>
        <v>0</v>
      </c>
      <c r="X164" s="17"/>
      <c r="Y164" s="17"/>
      <c r="Z164" s="17">
        <f t="shared" si="30"/>
        <v>0</v>
      </c>
      <c r="AA164" s="17">
        <f t="shared" si="31"/>
        <v>5000</v>
      </c>
      <c r="AB164" s="124"/>
    </row>
    <row r="165" spans="15:28" s="4" customFormat="1" ht="15" x14ac:dyDescent="0.25">
      <c r="O165" s="31" t="s">
        <v>64</v>
      </c>
      <c r="P165" s="17">
        <v>37942</v>
      </c>
      <c r="Q165" s="17">
        <v>10000</v>
      </c>
      <c r="R165" s="17">
        <v>10000</v>
      </c>
      <c r="S165" s="17">
        <v>500</v>
      </c>
      <c r="T165" s="17">
        <f t="shared" si="28"/>
        <v>0</v>
      </c>
      <c r="U165" s="17"/>
      <c r="V165" s="18"/>
      <c r="W165" s="18">
        <f t="shared" si="29"/>
        <v>0</v>
      </c>
      <c r="X165" s="17"/>
      <c r="Y165" s="17"/>
      <c r="Z165" s="17">
        <f t="shared" si="30"/>
        <v>0</v>
      </c>
      <c r="AA165" s="17">
        <f t="shared" si="31"/>
        <v>10000</v>
      </c>
      <c r="AB165" s="124"/>
    </row>
    <row r="166" spans="15:28" s="4" customFormat="1" ht="15" x14ac:dyDescent="0.25">
      <c r="O166" s="31" t="s">
        <v>72</v>
      </c>
      <c r="P166" s="17">
        <v>3100</v>
      </c>
      <c r="Q166" s="17"/>
      <c r="R166" s="17"/>
      <c r="S166" s="17"/>
      <c r="T166" s="17">
        <f t="shared" si="28"/>
        <v>0</v>
      </c>
      <c r="U166" s="17"/>
      <c r="V166" s="18"/>
      <c r="W166" s="18">
        <f t="shared" si="29"/>
        <v>0</v>
      </c>
      <c r="X166" s="17"/>
      <c r="Y166" s="17"/>
      <c r="Z166" s="17">
        <f t="shared" si="30"/>
        <v>0</v>
      </c>
      <c r="AA166" s="17">
        <f t="shared" si="31"/>
        <v>0</v>
      </c>
      <c r="AB166" s="124"/>
    </row>
    <row r="167" spans="15:28" s="4" customFormat="1" ht="25.5" x14ac:dyDescent="0.25">
      <c r="O167" s="31" t="s">
        <v>73</v>
      </c>
      <c r="P167" s="17">
        <v>12000</v>
      </c>
      <c r="Q167" s="17"/>
      <c r="R167" s="17"/>
      <c r="S167" s="17"/>
      <c r="T167" s="17">
        <f t="shared" si="28"/>
        <v>0</v>
      </c>
      <c r="U167" s="17"/>
      <c r="V167" s="18"/>
      <c r="W167" s="18">
        <f t="shared" si="29"/>
        <v>0</v>
      </c>
      <c r="X167" s="17"/>
      <c r="Y167" s="17"/>
      <c r="Z167" s="17">
        <f t="shared" si="30"/>
        <v>0</v>
      </c>
      <c r="AA167" s="17">
        <f t="shared" si="31"/>
        <v>0</v>
      </c>
      <c r="AB167" s="124"/>
    </row>
    <row r="168" spans="15:28" s="4" customFormat="1" ht="25.5" x14ac:dyDescent="0.25">
      <c r="O168" s="31" t="s">
        <v>65</v>
      </c>
      <c r="P168" s="17">
        <v>17332</v>
      </c>
      <c r="Q168" s="17">
        <v>23000</v>
      </c>
      <c r="R168" s="17">
        <v>23000</v>
      </c>
      <c r="S168" s="17">
        <v>2387</v>
      </c>
      <c r="T168" s="17">
        <f t="shared" si="28"/>
        <v>0</v>
      </c>
      <c r="U168" s="17"/>
      <c r="V168" s="18"/>
      <c r="W168" s="18">
        <f t="shared" si="29"/>
        <v>0</v>
      </c>
      <c r="X168" s="17"/>
      <c r="Y168" s="17"/>
      <c r="Z168" s="17">
        <f t="shared" si="30"/>
        <v>0</v>
      </c>
      <c r="AA168" s="17">
        <f t="shared" si="31"/>
        <v>23000</v>
      </c>
      <c r="AB168" s="124"/>
    </row>
    <row r="169" spans="15:28" s="4" customFormat="1" ht="63.75" x14ac:dyDescent="0.25">
      <c r="O169" s="31" t="s">
        <v>203</v>
      </c>
      <c r="P169" s="17"/>
      <c r="Q169" s="17"/>
      <c r="R169" s="17"/>
      <c r="S169" s="17"/>
      <c r="T169" s="17"/>
      <c r="U169" s="17"/>
      <c r="V169" s="18"/>
      <c r="W169" s="18"/>
      <c r="X169" s="17"/>
      <c r="Y169" s="17"/>
      <c r="Z169" s="17"/>
      <c r="AA169" s="17"/>
      <c r="AB169" s="124"/>
    </row>
    <row r="170" spans="15:28" s="4" customFormat="1" ht="15" x14ac:dyDescent="0.25">
      <c r="O170" s="88" t="s">
        <v>197</v>
      </c>
      <c r="P170" s="17">
        <f>SUM(P171:P180)</f>
        <v>51173</v>
      </c>
      <c r="Q170" s="17">
        <f t="shared" ref="Q170:S170" si="43">SUM(Q171:Q180)</f>
        <v>44581</v>
      </c>
      <c r="R170" s="17">
        <f t="shared" si="43"/>
        <v>44581</v>
      </c>
      <c r="S170" s="17">
        <f t="shared" si="43"/>
        <v>0</v>
      </c>
      <c r="T170" s="17"/>
      <c r="U170" s="17"/>
      <c r="V170" s="17"/>
      <c r="W170" s="18"/>
      <c r="X170" s="17"/>
      <c r="Y170" s="17"/>
      <c r="Z170" s="17"/>
      <c r="AA170" s="17"/>
      <c r="AB170" s="183"/>
    </row>
    <row r="171" spans="15:28" s="4" customFormat="1" ht="15" x14ac:dyDescent="0.25">
      <c r="O171" s="31" t="s">
        <v>67</v>
      </c>
      <c r="P171" s="17">
        <v>15435</v>
      </c>
      <c r="Q171" s="17">
        <v>16581</v>
      </c>
      <c r="R171" s="17">
        <v>16581</v>
      </c>
      <c r="S171" s="17"/>
      <c r="T171" s="17">
        <f t="shared" ref="T171:T179" si="44">U171+V171</f>
        <v>0</v>
      </c>
      <c r="U171" s="17"/>
      <c r="V171" s="18"/>
      <c r="W171" s="18">
        <f t="shared" ref="W171:W179" si="45">X171+Y171</f>
        <v>0</v>
      </c>
      <c r="X171" s="17"/>
      <c r="Y171" s="17"/>
      <c r="Z171" s="17">
        <f t="shared" ref="Z171:Z179" si="46">W171+T171</f>
        <v>0</v>
      </c>
      <c r="AA171" s="17">
        <f t="shared" ref="AA171:AA179" si="47">R171+Z171</f>
        <v>16581</v>
      </c>
      <c r="AB171" s="183"/>
    </row>
    <row r="172" spans="15:28" s="4" customFormat="1" ht="15" x14ac:dyDescent="0.25">
      <c r="O172" s="31" t="s">
        <v>68</v>
      </c>
      <c r="P172" s="17"/>
      <c r="Q172" s="17"/>
      <c r="R172" s="17"/>
      <c r="S172" s="17"/>
      <c r="T172" s="17">
        <f t="shared" si="44"/>
        <v>0</v>
      </c>
      <c r="U172" s="17"/>
      <c r="V172" s="18"/>
      <c r="W172" s="18">
        <f t="shared" si="45"/>
        <v>0</v>
      </c>
      <c r="X172" s="17"/>
      <c r="Y172" s="17"/>
      <c r="Z172" s="17">
        <f t="shared" si="46"/>
        <v>0</v>
      </c>
      <c r="AA172" s="17">
        <f t="shared" si="47"/>
        <v>0</v>
      </c>
      <c r="AB172" s="183"/>
    </row>
    <row r="173" spans="15:28" s="4" customFormat="1" ht="15" x14ac:dyDescent="0.25">
      <c r="O173" s="62" t="s">
        <v>69</v>
      </c>
      <c r="P173" s="17"/>
      <c r="Q173" s="17"/>
      <c r="R173" s="17"/>
      <c r="S173" s="17"/>
      <c r="T173" s="17">
        <f t="shared" si="44"/>
        <v>0</v>
      </c>
      <c r="U173" s="17"/>
      <c r="V173" s="18"/>
      <c r="W173" s="18">
        <f t="shared" si="45"/>
        <v>0</v>
      </c>
      <c r="X173" s="17"/>
      <c r="Y173" s="17"/>
      <c r="Z173" s="17">
        <f t="shared" si="46"/>
        <v>0</v>
      </c>
      <c r="AA173" s="17">
        <f t="shared" si="47"/>
        <v>0</v>
      </c>
      <c r="AB173" s="183"/>
    </row>
    <row r="174" spans="15:28" s="4" customFormat="1" ht="25.5" x14ac:dyDescent="0.25">
      <c r="O174" s="31" t="s">
        <v>70</v>
      </c>
      <c r="P174" s="17"/>
      <c r="Q174" s="17"/>
      <c r="R174" s="17"/>
      <c r="S174" s="17"/>
      <c r="T174" s="17">
        <f t="shared" si="44"/>
        <v>0</v>
      </c>
      <c r="U174" s="17"/>
      <c r="V174" s="18"/>
      <c r="W174" s="18">
        <f t="shared" si="45"/>
        <v>0</v>
      </c>
      <c r="X174" s="17"/>
      <c r="Y174" s="17"/>
      <c r="Z174" s="17">
        <f t="shared" si="46"/>
        <v>0</v>
      </c>
      <c r="AA174" s="17">
        <f t="shared" si="47"/>
        <v>0</v>
      </c>
      <c r="AB174" s="183"/>
    </row>
    <row r="175" spans="15:28" s="4" customFormat="1" ht="25.5" x14ac:dyDescent="0.25">
      <c r="O175" s="31" t="s">
        <v>71</v>
      </c>
      <c r="P175" s="17"/>
      <c r="Q175" s="17"/>
      <c r="R175" s="17"/>
      <c r="S175" s="17"/>
      <c r="T175" s="17">
        <f t="shared" si="44"/>
        <v>0</v>
      </c>
      <c r="U175" s="17"/>
      <c r="V175" s="18"/>
      <c r="W175" s="18">
        <f t="shared" si="45"/>
        <v>0</v>
      </c>
      <c r="X175" s="17"/>
      <c r="Y175" s="17"/>
      <c r="Z175" s="17">
        <f t="shared" si="46"/>
        <v>0</v>
      </c>
      <c r="AA175" s="17">
        <f t="shared" si="47"/>
        <v>0</v>
      </c>
      <c r="AB175" s="183"/>
    </row>
    <row r="176" spans="15:28" s="4" customFormat="1" ht="15" x14ac:dyDescent="0.25">
      <c r="O176" s="31" t="s">
        <v>64</v>
      </c>
      <c r="P176" s="17">
        <v>1600</v>
      </c>
      <c r="Q176" s="17">
        <v>15000</v>
      </c>
      <c r="R176" s="17">
        <v>15000</v>
      </c>
      <c r="S176" s="17"/>
      <c r="T176" s="17">
        <f t="shared" si="44"/>
        <v>0</v>
      </c>
      <c r="U176" s="17"/>
      <c r="V176" s="18"/>
      <c r="W176" s="18">
        <f t="shared" si="45"/>
        <v>0</v>
      </c>
      <c r="X176" s="17"/>
      <c r="Y176" s="17"/>
      <c r="Z176" s="17">
        <f t="shared" si="46"/>
        <v>0</v>
      </c>
      <c r="AA176" s="17">
        <f t="shared" si="47"/>
        <v>15000</v>
      </c>
      <c r="AB176" s="183"/>
    </row>
    <row r="177" spans="15:28" s="4" customFormat="1" ht="15" x14ac:dyDescent="0.25">
      <c r="O177" s="31" t="s">
        <v>72</v>
      </c>
      <c r="P177" s="17"/>
      <c r="Q177" s="17"/>
      <c r="R177" s="17"/>
      <c r="S177" s="17"/>
      <c r="T177" s="17">
        <f t="shared" si="44"/>
        <v>0</v>
      </c>
      <c r="U177" s="17"/>
      <c r="V177" s="18"/>
      <c r="W177" s="18">
        <f t="shared" si="45"/>
        <v>0</v>
      </c>
      <c r="X177" s="17"/>
      <c r="Y177" s="17"/>
      <c r="Z177" s="17">
        <f t="shared" si="46"/>
        <v>0</v>
      </c>
      <c r="AA177" s="17">
        <f t="shared" si="47"/>
        <v>0</v>
      </c>
      <c r="AB177" s="183"/>
    </row>
    <row r="178" spans="15:28" s="4" customFormat="1" ht="25.5" x14ac:dyDescent="0.25">
      <c r="O178" s="31" t="s">
        <v>73</v>
      </c>
      <c r="P178" s="17">
        <v>23000</v>
      </c>
      <c r="Q178" s="17"/>
      <c r="R178" s="17"/>
      <c r="S178" s="17"/>
      <c r="T178" s="17">
        <f t="shared" si="44"/>
        <v>0</v>
      </c>
      <c r="U178" s="17"/>
      <c r="V178" s="18"/>
      <c r="W178" s="18">
        <f t="shared" si="45"/>
        <v>0</v>
      </c>
      <c r="X178" s="17"/>
      <c r="Y178" s="17"/>
      <c r="Z178" s="17">
        <f t="shared" si="46"/>
        <v>0</v>
      </c>
      <c r="AA178" s="17">
        <f t="shared" si="47"/>
        <v>0</v>
      </c>
      <c r="AB178" s="183"/>
    </row>
    <row r="179" spans="15:28" s="4" customFormat="1" ht="25.5" x14ac:dyDescent="0.25">
      <c r="O179" s="31" t="s">
        <v>65</v>
      </c>
      <c r="P179" s="17">
        <v>11138</v>
      </c>
      <c r="Q179" s="17">
        <v>13000</v>
      </c>
      <c r="R179" s="17">
        <v>13000</v>
      </c>
      <c r="S179" s="17"/>
      <c r="T179" s="17">
        <f t="shared" si="44"/>
        <v>0</v>
      </c>
      <c r="U179" s="17"/>
      <c r="V179" s="18"/>
      <c r="W179" s="18">
        <f t="shared" si="45"/>
        <v>0</v>
      </c>
      <c r="X179" s="17"/>
      <c r="Y179" s="17"/>
      <c r="Z179" s="17">
        <f t="shared" si="46"/>
        <v>0</v>
      </c>
      <c r="AA179" s="17">
        <f t="shared" si="47"/>
        <v>13000</v>
      </c>
      <c r="AB179" s="183"/>
    </row>
    <row r="180" spans="15:28" s="4" customFormat="1" ht="63.75" x14ac:dyDescent="0.25">
      <c r="O180" s="31" t="s">
        <v>203</v>
      </c>
      <c r="P180" s="17"/>
      <c r="Q180" s="17"/>
      <c r="R180" s="17"/>
      <c r="S180" s="17"/>
      <c r="T180" s="17"/>
      <c r="U180" s="17"/>
      <c r="V180" s="18"/>
      <c r="W180" s="18"/>
      <c r="X180" s="17"/>
      <c r="Y180" s="17"/>
      <c r="Z180" s="17"/>
      <c r="AA180" s="17"/>
      <c r="AB180" s="183"/>
    </row>
    <row r="181" spans="15:28" s="4" customFormat="1" ht="15" x14ac:dyDescent="0.25">
      <c r="O181" s="88" t="s">
        <v>198</v>
      </c>
      <c r="P181" s="17">
        <f>SUM(P182:P192)</f>
        <v>372278.3</v>
      </c>
      <c r="Q181" s="17">
        <f t="shared" ref="Q181:AA181" si="48">SUM(Q182:Q192)</f>
        <v>220881</v>
      </c>
      <c r="R181" s="17">
        <f t="shared" si="48"/>
        <v>333881</v>
      </c>
      <c r="S181" s="17">
        <f t="shared" si="48"/>
        <v>42438.36</v>
      </c>
      <c r="T181" s="17">
        <f t="shared" si="48"/>
        <v>0</v>
      </c>
      <c r="U181" s="17">
        <f t="shared" si="48"/>
        <v>0</v>
      </c>
      <c r="V181" s="17">
        <f t="shared" si="48"/>
        <v>0</v>
      </c>
      <c r="W181" s="17">
        <f t="shared" si="48"/>
        <v>0</v>
      </c>
      <c r="X181" s="17">
        <f t="shared" si="48"/>
        <v>0</v>
      </c>
      <c r="Y181" s="17">
        <f t="shared" si="48"/>
        <v>0</v>
      </c>
      <c r="Z181" s="17">
        <f t="shared" si="48"/>
        <v>0</v>
      </c>
      <c r="AA181" s="17">
        <f t="shared" si="48"/>
        <v>328881</v>
      </c>
      <c r="AB181" s="183"/>
    </row>
    <row r="182" spans="15:28" s="4" customFormat="1" ht="15" x14ac:dyDescent="0.25">
      <c r="O182" s="31" t="s">
        <v>67</v>
      </c>
      <c r="P182" s="17">
        <v>15760</v>
      </c>
      <c r="Q182" s="17">
        <v>27932</v>
      </c>
      <c r="R182" s="17">
        <v>27932</v>
      </c>
      <c r="S182" s="17">
        <v>2817.12</v>
      </c>
      <c r="T182" s="17">
        <f t="shared" ref="T182:T191" si="49">U182+V182</f>
        <v>0</v>
      </c>
      <c r="U182" s="17"/>
      <c r="V182" s="18"/>
      <c r="W182" s="18">
        <f t="shared" ref="W182:W191" si="50">X182+Y182</f>
        <v>0</v>
      </c>
      <c r="X182" s="17"/>
      <c r="Y182" s="17"/>
      <c r="Z182" s="17">
        <f t="shared" ref="Z182:Z191" si="51">W182+T182</f>
        <v>0</v>
      </c>
      <c r="AA182" s="17">
        <f t="shared" ref="AA182:AA191" si="52">R182+Z182</f>
        <v>27932</v>
      </c>
      <c r="AB182" s="183"/>
    </row>
    <row r="183" spans="15:28" s="4" customFormat="1" ht="15" x14ac:dyDescent="0.25">
      <c r="O183" s="31" t="s">
        <v>68</v>
      </c>
      <c r="P183" s="17"/>
      <c r="Q183" s="17"/>
      <c r="R183" s="17"/>
      <c r="S183" s="17"/>
      <c r="T183" s="17">
        <f t="shared" si="49"/>
        <v>0</v>
      </c>
      <c r="U183" s="17"/>
      <c r="V183" s="18"/>
      <c r="W183" s="18">
        <f t="shared" si="50"/>
        <v>0</v>
      </c>
      <c r="X183" s="17"/>
      <c r="Y183" s="17"/>
      <c r="Z183" s="17">
        <f t="shared" si="51"/>
        <v>0</v>
      </c>
      <c r="AA183" s="17">
        <f t="shared" si="52"/>
        <v>0</v>
      </c>
      <c r="AB183" s="183"/>
    </row>
    <row r="184" spans="15:28" s="4" customFormat="1" ht="15" x14ac:dyDescent="0.25">
      <c r="O184" s="62" t="s">
        <v>69</v>
      </c>
      <c r="P184" s="17">
        <v>79818.61</v>
      </c>
      <c r="Q184" s="17">
        <v>72622</v>
      </c>
      <c r="R184" s="17">
        <v>72622</v>
      </c>
      <c r="S184" s="17"/>
      <c r="T184" s="17">
        <f t="shared" si="49"/>
        <v>0</v>
      </c>
      <c r="U184" s="17"/>
      <c r="V184" s="18"/>
      <c r="W184" s="18">
        <f t="shared" si="50"/>
        <v>0</v>
      </c>
      <c r="X184" s="17"/>
      <c r="Y184" s="17"/>
      <c r="Z184" s="17">
        <f t="shared" si="51"/>
        <v>0</v>
      </c>
      <c r="AA184" s="17">
        <f t="shared" si="52"/>
        <v>72622</v>
      </c>
      <c r="AB184" s="183"/>
    </row>
    <row r="185" spans="15:28" s="4" customFormat="1" ht="25.5" x14ac:dyDescent="0.25">
      <c r="O185" s="31" t="s">
        <v>70</v>
      </c>
      <c r="P185" s="17"/>
      <c r="Q185" s="17"/>
      <c r="R185" s="17"/>
      <c r="S185" s="17"/>
      <c r="T185" s="17">
        <f t="shared" si="49"/>
        <v>0</v>
      </c>
      <c r="U185" s="17"/>
      <c r="V185" s="18"/>
      <c r="W185" s="18">
        <f t="shared" si="50"/>
        <v>0</v>
      </c>
      <c r="X185" s="17"/>
      <c r="Y185" s="17"/>
      <c r="Z185" s="17">
        <f t="shared" si="51"/>
        <v>0</v>
      </c>
      <c r="AA185" s="17">
        <f t="shared" si="52"/>
        <v>0</v>
      </c>
      <c r="AB185" s="183"/>
    </row>
    <row r="186" spans="15:28" s="4" customFormat="1" ht="25.5" x14ac:dyDescent="0.25">
      <c r="O186" s="31" t="s">
        <v>71</v>
      </c>
      <c r="P186" s="17">
        <v>68803.3</v>
      </c>
      <c r="Q186" s="17">
        <v>13000</v>
      </c>
      <c r="R186" s="17">
        <v>39000</v>
      </c>
      <c r="S186" s="17">
        <v>1745</v>
      </c>
      <c r="T186" s="17">
        <f t="shared" si="49"/>
        <v>0</v>
      </c>
      <c r="U186" s="17"/>
      <c r="V186" s="18"/>
      <c r="W186" s="18">
        <f t="shared" si="50"/>
        <v>0</v>
      </c>
      <c r="X186" s="17"/>
      <c r="Y186" s="17"/>
      <c r="Z186" s="17">
        <f t="shared" si="51"/>
        <v>0</v>
      </c>
      <c r="AA186" s="17">
        <f t="shared" si="52"/>
        <v>39000</v>
      </c>
      <c r="AB186" s="183"/>
    </row>
    <row r="187" spans="15:28" s="4" customFormat="1" ht="15" x14ac:dyDescent="0.25">
      <c r="O187" s="31" t="s">
        <v>64</v>
      </c>
      <c r="P187" s="17">
        <v>20430</v>
      </c>
      <c r="Q187" s="17">
        <v>18285</v>
      </c>
      <c r="R187" s="17">
        <v>18285</v>
      </c>
      <c r="S187" s="17">
        <v>2962</v>
      </c>
      <c r="T187" s="17">
        <f t="shared" si="49"/>
        <v>0</v>
      </c>
      <c r="U187" s="17"/>
      <c r="V187" s="18"/>
      <c r="W187" s="18">
        <f t="shared" si="50"/>
        <v>0</v>
      </c>
      <c r="X187" s="17"/>
      <c r="Y187" s="17"/>
      <c r="Z187" s="17">
        <f t="shared" si="51"/>
        <v>0</v>
      </c>
      <c r="AA187" s="17">
        <f t="shared" si="52"/>
        <v>18285</v>
      </c>
      <c r="AB187" s="183"/>
    </row>
    <row r="188" spans="15:28" s="4" customFormat="1" ht="15" x14ac:dyDescent="0.25">
      <c r="O188" s="31" t="s">
        <v>204</v>
      </c>
      <c r="P188" s="17">
        <v>2567.15</v>
      </c>
      <c r="Q188" s="17">
        <v>5000</v>
      </c>
      <c r="R188" s="17">
        <v>5000</v>
      </c>
      <c r="S188" s="17">
        <v>2082.2399999999998</v>
      </c>
      <c r="T188" s="17"/>
      <c r="U188" s="17"/>
      <c r="V188" s="18"/>
      <c r="W188" s="18"/>
      <c r="X188" s="17"/>
      <c r="Y188" s="17"/>
      <c r="Z188" s="17"/>
      <c r="AA188" s="17"/>
      <c r="AB188" s="183"/>
    </row>
    <row r="189" spans="15:28" s="4" customFormat="1" ht="15" x14ac:dyDescent="0.25">
      <c r="O189" s="31" t="s">
        <v>72</v>
      </c>
      <c r="P189" s="17"/>
      <c r="Q189" s="17"/>
      <c r="R189" s="17"/>
      <c r="S189" s="17"/>
      <c r="T189" s="17">
        <f t="shared" si="49"/>
        <v>0</v>
      </c>
      <c r="U189" s="17"/>
      <c r="V189" s="18"/>
      <c r="W189" s="18">
        <f t="shared" si="50"/>
        <v>0</v>
      </c>
      <c r="X189" s="17"/>
      <c r="Y189" s="17"/>
      <c r="Z189" s="17">
        <f t="shared" si="51"/>
        <v>0</v>
      </c>
      <c r="AA189" s="17">
        <f t="shared" si="52"/>
        <v>0</v>
      </c>
      <c r="AB189" s="183"/>
    </row>
    <row r="190" spans="15:28" s="4" customFormat="1" ht="25.5" x14ac:dyDescent="0.25">
      <c r="O190" s="31" t="s">
        <v>73</v>
      </c>
      <c r="P190" s="17"/>
      <c r="Q190" s="17"/>
      <c r="R190" s="17"/>
      <c r="S190" s="17"/>
      <c r="T190" s="17">
        <f t="shared" si="49"/>
        <v>0</v>
      </c>
      <c r="U190" s="17"/>
      <c r="V190" s="18"/>
      <c r="W190" s="18">
        <f t="shared" si="50"/>
        <v>0</v>
      </c>
      <c r="X190" s="17"/>
      <c r="Y190" s="17"/>
      <c r="Z190" s="17">
        <f t="shared" si="51"/>
        <v>0</v>
      </c>
      <c r="AA190" s="17">
        <f t="shared" si="52"/>
        <v>0</v>
      </c>
      <c r="AB190" s="183"/>
    </row>
    <row r="191" spans="15:28" s="4" customFormat="1" ht="25.5" x14ac:dyDescent="0.25">
      <c r="O191" s="31" t="s">
        <v>65</v>
      </c>
      <c r="P191" s="17">
        <v>184899.24</v>
      </c>
      <c r="Q191" s="17">
        <v>84042</v>
      </c>
      <c r="R191" s="17">
        <v>171042</v>
      </c>
      <c r="S191" s="17">
        <v>32832</v>
      </c>
      <c r="T191" s="17">
        <f t="shared" si="49"/>
        <v>0</v>
      </c>
      <c r="U191" s="17"/>
      <c r="V191" s="18"/>
      <c r="W191" s="18">
        <f t="shared" si="50"/>
        <v>0</v>
      </c>
      <c r="X191" s="17"/>
      <c r="Y191" s="17"/>
      <c r="Z191" s="17">
        <f t="shared" si="51"/>
        <v>0</v>
      </c>
      <c r="AA191" s="17">
        <f t="shared" si="52"/>
        <v>171042</v>
      </c>
      <c r="AB191" s="183"/>
    </row>
    <row r="192" spans="15:28" s="4" customFormat="1" ht="63.75" x14ac:dyDescent="0.25">
      <c r="O192" s="31" t="s">
        <v>203</v>
      </c>
      <c r="P192" s="17"/>
      <c r="Q192" s="17"/>
      <c r="R192" s="17"/>
      <c r="S192" s="17"/>
      <c r="T192" s="17"/>
      <c r="U192" s="17"/>
      <c r="V192" s="18"/>
      <c r="W192" s="18"/>
      <c r="X192" s="17"/>
      <c r="Y192" s="17"/>
      <c r="Z192" s="17"/>
      <c r="AA192" s="17"/>
      <c r="AB192" s="124"/>
    </row>
    <row r="193" spans="15:28" s="4" customFormat="1" ht="15" x14ac:dyDescent="0.25">
      <c r="O193" s="88" t="s">
        <v>199</v>
      </c>
      <c r="P193" s="17">
        <f>SUM(P194:P203)</f>
        <v>741496.4</v>
      </c>
      <c r="Q193" s="17">
        <f t="shared" ref="Q193:R193" si="53">SUM(Q194:Q203)</f>
        <v>717047</v>
      </c>
      <c r="R193" s="17">
        <f t="shared" si="53"/>
        <v>717047</v>
      </c>
      <c r="S193" s="17">
        <f>SUM(S194:S203)</f>
        <v>90292</v>
      </c>
      <c r="T193" s="17"/>
      <c r="U193" s="17"/>
      <c r="V193" s="18"/>
      <c r="W193" s="18"/>
      <c r="X193" s="17"/>
      <c r="Y193" s="17"/>
      <c r="Z193" s="17"/>
      <c r="AA193" s="17"/>
      <c r="AB193" s="124"/>
    </row>
    <row r="194" spans="15:28" s="4" customFormat="1" ht="15" x14ac:dyDescent="0.25">
      <c r="O194" s="31" t="s">
        <v>67</v>
      </c>
      <c r="P194" s="17">
        <v>107420</v>
      </c>
      <c r="Q194" s="17">
        <v>110643</v>
      </c>
      <c r="R194" s="17">
        <v>110643</v>
      </c>
      <c r="S194" s="17">
        <v>10996</v>
      </c>
      <c r="T194" s="17">
        <f t="shared" ref="T194:T202" si="54">U194+V194</f>
        <v>0</v>
      </c>
      <c r="U194" s="17"/>
      <c r="V194" s="18"/>
      <c r="W194" s="18">
        <f t="shared" ref="W194:W202" si="55">X194+Y194</f>
        <v>0</v>
      </c>
      <c r="X194" s="17"/>
      <c r="Y194" s="17"/>
      <c r="Z194" s="17">
        <f t="shared" ref="Z194:Z202" si="56">W194+T194</f>
        <v>0</v>
      </c>
      <c r="AA194" s="17">
        <f t="shared" ref="AA194:AA202" si="57">R194+Z194</f>
        <v>110643</v>
      </c>
      <c r="AB194" s="124"/>
    </row>
    <row r="195" spans="15:28" s="4" customFormat="1" ht="15" x14ac:dyDescent="0.25">
      <c r="O195" s="31" t="s">
        <v>68</v>
      </c>
      <c r="P195" s="17"/>
      <c r="Q195" s="17"/>
      <c r="R195" s="17"/>
      <c r="S195" s="17"/>
      <c r="T195" s="17">
        <f t="shared" si="54"/>
        <v>0</v>
      </c>
      <c r="U195" s="17"/>
      <c r="V195" s="18"/>
      <c r="W195" s="18">
        <f t="shared" si="55"/>
        <v>0</v>
      </c>
      <c r="X195" s="17"/>
      <c r="Y195" s="17"/>
      <c r="Z195" s="17">
        <f t="shared" si="56"/>
        <v>0</v>
      </c>
      <c r="AA195" s="17">
        <f t="shared" si="57"/>
        <v>0</v>
      </c>
      <c r="AB195" s="124"/>
    </row>
    <row r="196" spans="15:28" s="4" customFormat="1" ht="15" x14ac:dyDescent="0.25">
      <c r="O196" s="62" t="s">
        <v>69</v>
      </c>
      <c r="P196" s="17">
        <v>135463.07999999999</v>
      </c>
      <c r="Q196" s="17">
        <v>139527</v>
      </c>
      <c r="R196" s="17">
        <v>139527</v>
      </c>
      <c r="S196" s="17"/>
      <c r="T196" s="17">
        <f t="shared" si="54"/>
        <v>0</v>
      </c>
      <c r="U196" s="17"/>
      <c r="V196" s="18"/>
      <c r="W196" s="18">
        <f t="shared" si="55"/>
        <v>0</v>
      </c>
      <c r="X196" s="17"/>
      <c r="Y196" s="17"/>
      <c r="Z196" s="17">
        <f t="shared" si="56"/>
        <v>0</v>
      </c>
      <c r="AA196" s="17">
        <f t="shared" si="57"/>
        <v>139527</v>
      </c>
      <c r="AB196" s="124"/>
    </row>
    <row r="197" spans="15:28" s="4" customFormat="1" ht="25.5" x14ac:dyDescent="0.25">
      <c r="O197" s="31" t="s">
        <v>70</v>
      </c>
      <c r="P197" s="17"/>
      <c r="Q197" s="17"/>
      <c r="R197" s="17"/>
      <c r="S197" s="17"/>
      <c r="T197" s="17">
        <f t="shared" si="54"/>
        <v>0</v>
      </c>
      <c r="U197" s="17"/>
      <c r="V197" s="18"/>
      <c r="W197" s="18">
        <f t="shared" si="55"/>
        <v>0</v>
      </c>
      <c r="X197" s="17"/>
      <c r="Y197" s="17"/>
      <c r="Z197" s="17">
        <f t="shared" si="56"/>
        <v>0</v>
      </c>
      <c r="AA197" s="17">
        <f t="shared" si="57"/>
        <v>0</v>
      </c>
      <c r="AB197" s="124"/>
    </row>
    <row r="198" spans="15:28" s="4" customFormat="1" ht="25.5" x14ac:dyDescent="0.25">
      <c r="O198" s="31" t="s">
        <v>71</v>
      </c>
      <c r="P198" s="17">
        <v>89740.17</v>
      </c>
      <c r="Q198" s="17">
        <v>68038</v>
      </c>
      <c r="R198" s="17">
        <v>68038</v>
      </c>
      <c r="S198" s="17">
        <v>5765</v>
      </c>
      <c r="T198" s="17">
        <f t="shared" si="54"/>
        <v>0</v>
      </c>
      <c r="U198" s="17"/>
      <c r="V198" s="18"/>
      <c r="W198" s="18">
        <f t="shared" si="55"/>
        <v>0</v>
      </c>
      <c r="X198" s="17"/>
      <c r="Y198" s="17"/>
      <c r="Z198" s="17">
        <f t="shared" si="56"/>
        <v>0</v>
      </c>
      <c r="AA198" s="17">
        <f t="shared" si="57"/>
        <v>68038</v>
      </c>
      <c r="AB198" s="124"/>
    </row>
    <row r="199" spans="15:28" s="4" customFormat="1" ht="15" x14ac:dyDescent="0.25">
      <c r="O199" s="31" t="s">
        <v>64</v>
      </c>
      <c r="P199" s="17">
        <v>136617.26</v>
      </c>
      <c r="Q199" s="17">
        <v>215339</v>
      </c>
      <c r="R199" s="17">
        <v>215339</v>
      </c>
      <c r="S199" s="17">
        <v>25895</v>
      </c>
      <c r="T199" s="17">
        <f t="shared" si="54"/>
        <v>0</v>
      </c>
      <c r="U199" s="17"/>
      <c r="V199" s="18"/>
      <c r="W199" s="18">
        <f t="shared" si="55"/>
        <v>0</v>
      </c>
      <c r="X199" s="17"/>
      <c r="Y199" s="17"/>
      <c r="Z199" s="17">
        <f t="shared" si="56"/>
        <v>0</v>
      </c>
      <c r="AA199" s="17">
        <f t="shared" si="57"/>
        <v>215339</v>
      </c>
      <c r="AB199" s="124"/>
    </row>
    <row r="200" spans="15:28" s="4" customFormat="1" ht="15" x14ac:dyDescent="0.25">
      <c r="O200" s="31" t="s">
        <v>72</v>
      </c>
      <c r="P200" s="17">
        <v>4600</v>
      </c>
      <c r="Q200" s="17">
        <v>4500</v>
      </c>
      <c r="R200" s="17">
        <v>4500</v>
      </c>
      <c r="S200" s="17"/>
      <c r="T200" s="17">
        <f t="shared" si="54"/>
        <v>0</v>
      </c>
      <c r="U200" s="17"/>
      <c r="V200" s="18"/>
      <c r="W200" s="18">
        <f t="shared" si="55"/>
        <v>0</v>
      </c>
      <c r="X200" s="17"/>
      <c r="Y200" s="17"/>
      <c r="Z200" s="17">
        <f t="shared" si="56"/>
        <v>0</v>
      </c>
      <c r="AA200" s="17">
        <f t="shared" si="57"/>
        <v>4500</v>
      </c>
      <c r="AB200" s="124"/>
    </row>
    <row r="201" spans="15:28" s="4" customFormat="1" ht="25.5" x14ac:dyDescent="0.25">
      <c r="O201" s="31" t="s">
        <v>73</v>
      </c>
      <c r="P201" s="17">
        <v>9497</v>
      </c>
      <c r="Q201" s="17"/>
      <c r="R201" s="17"/>
      <c r="S201" s="17"/>
      <c r="T201" s="17">
        <f t="shared" si="54"/>
        <v>0</v>
      </c>
      <c r="U201" s="17"/>
      <c r="V201" s="18"/>
      <c r="W201" s="18">
        <f t="shared" si="55"/>
        <v>0</v>
      </c>
      <c r="X201" s="17"/>
      <c r="Y201" s="17"/>
      <c r="Z201" s="17">
        <f t="shared" si="56"/>
        <v>0</v>
      </c>
      <c r="AA201" s="17">
        <f t="shared" si="57"/>
        <v>0</v>
      </c>
      <c r="AB201" s="124"/>
    </row>
    <row r="202" spans="15:28" s="4" customFormat="1" ht="25.5" x14ac:dyDescent="0.25">
      <c r="O202" s="31" t="s">
        <v>65</v>
      </c>
      <c r="P202" s="17">
        <v>258158.89</v>
      </c>
      <c r="Q202" s="17">
        <v>179000</v>
      </c>
      <c r="R202" s="17">
        <v>179000</v>
      </c>
      <c r="S202" s="17">
        <v>47636</v>
      </c>
      <c r="T202" s="17">
        <f t="shared" si="54"/>
        <v>0</v>
      </c>
      <c r="U202" s="17"/>
      <c r="V202" s="18"/>
      <c r="W202" s="18">
        <f t="shared" si="55"/>
        <v>0</v>
      </c>
      <c r="X202" s="17"/>
      <c r="Y202" s="17"/>
      <c r="Z202" s="17">
        <f t="shared" si="56"/>
        <v>0</v>
      </c>
      <c r="AA202" s="17">
        <f t="shared" si="57"/>
        <v>179000</v>
      </c>
      <c r="AB202" s="124"/>
    </row>
    <row r="203" spans="15:28" s="4" customFormat="1" ht="63.75" x14ac:dyDescent="0.25">
      <c r="O203" s="31" t="s">
        <v>203</v>
      </c>
      <c r="P203" s="17"/>
      <c r="Q203" s="17"/>
      <c r="R203" s="17"/>
      <c r="S203" s="17"/>
      <c r="T203" s="17"/>
      <c r="U203" s="17"/>
      <c r="V203" s="18"/>
      <c r="W203" s="18"/>
      <c r="X203" s="17"/>
      <c r="Y203" s="17"/>
      <c r="Z203" s="17"/>
      <c r="AA203" s="17"/>
      <c r="AB203" s="124"/>
    </row>
    <row r="204" spans="15:28" s="4" customFormat="1" ht="30" x14ac:dyDescent="0.25">
      <c r="O204" s="34" t="s">
        <v>45</v>
      </c>
      <c r="P204" s="17">
        <v>4199915.5199999996</v>
      </c>
      <c r="Q204" s="21">
        <v>922360.4</v>
      </c>
      <c r="R204" s="21">
        <v>922360.4</v>
      </c>
      <c r="S204" s="21">
        <v>15852</v>
      </c>
      <c r="T204" s="17">
        <f t="shared" si="28"/>
        <v>548566</v>
      </c>
      <c r="U204" s="17">
        <v>548566</v>
      </c>
      <c r="V204" s="18"/>
      <c r="W204" s="18">
        <f t="shared" si="29"/>
        <v>0</v>
      </c>
      <c r="X204" s="17"/>
      <c r="Y204" s="17"/>
      <c r="Z204" s="17">
        <f t="shared" si="30"/>
        <v>548566</v>
      </c>
      <c r="AA204" s="17">
        <f t="shared" si="31"/>
        <v>1470926.4</v>
      </c>
      <c r="AB204" s="189" t="s">
        <v>239</v>
      </c>
    </row>
    <row r="205" spans="15:28" s="4" customFormat="1" ht="15" x14ac:dyDescent="0.25">
      <c r="O205" s="169"/>
      <c r="P205" s="35"/>
      <c r="Q205" s="35"/>
      <c r="R205" s="35"/>
      <c r="S205" s="35"/>
      <c r="T205" s="35">
        <f t="shared" si="25"/>
        <v>0</v>
      </c>
      <c r="U205" s="35"/>
      <c r="V205" s="154"/>
      <c r="W205" s="154">
        <f t="shared" si="18"/>
        <v>0</v>
      </c>
      <c r="X205" s="35"/>
      <c r="Y205" s="35"/>
      <c r="Z205" s="35">
        <f t="shared" si="19"/>
        <v>0</v>
      </c>
      <c r="AA205" s="35">
        <f t="shared" si="26"/>
        <v>0</v>
      </c>
      <c r="AB205" s="124"/>
    </row>
    <row r="206" spans="15:28" s="4" customFormat="1" ht="15" x14ac:dyDescent="0.25">
      <c r="O206" s="76"/>
      <c r="P206" s="35"/>
      <c r="Q206" s="35"/>
      <c r="R206" s="35"/>
      <c r="S206" s="35"/>
      <c r="T206" s="35">
        <f t="shared" si="25"/>
        <v>0</v>
      </c>
      <c r="U206" s="35"/>
      <c r="V206" s="154"/>
      <c r="W206" s="154">
        <f t="shared" si="18"/>
        <v>0</v>
      </c>
      <c r="X206" s="35"/>
      <c r="Y206" s="35"/>
      <c r="Z206" s="35">
        <f t="shared" si="19"/>
        <v>0</v>
      </c>
      <c r="AA206" s="35">
        <f t="shared" si="26"/>
        <v>0</v>
      </c>
      <c r="AB206" s="124"/>
    </row>
    <row r="207" spans="15:28" ht="15" x14ac:dyDescent="0.25">
      <c r="O207" s="76"/>
      <c r="P207" s="35"/>
      <c r="Q207" s="35"/>
      <c r="R207" s="35"/>
      <c r="S207" s="35"/>
      <c r="T207" s="35">
        <f t="shared" si="25"/>
        <v>0</v>
      </c>
      <c r="U207" s="35"/>
      <c r="V207" s="154"/>
      <c r="W207" s="154">
        <f t="shared" si="18"/>
        <v>0</v>
      </c>
      <c r="X207" s="35"/>
      <c r="Y207" s="35"/>
      <c r="Z207" s="35">
        <f t="shared" si="19"/>
        <v>0</v>
      </c>
      <c r="AA207" s="35">
        <f t="shared" si="26"/>
        <v>0</v>
      </c>
      <c r="AB207" s="124"/>
    </row>
    <row r="208" spans="15:28" ht="15" x14ac:dyDescent="0.25">
      <c r="O208" s="76"/>
      <c r="P208" s="35"/>
      <c r="Q208" s="35"/>
      <c r="R208" s="35"/>
      <c r="S208" s="35"/>
      <c r="T208" s="35">
        <f t="shared" si="25"/>
        <v>0</v>
      </c>
      <c r="U208" s="35"/>
      <c r="V208" s="154"/>
      <c r="W208" s="154">
        <f t="shared" si="18"/>
        <v>0</v>
      </c>
      <c r="X208" s="35"/>
      <c r="Y208" s="35"/>
      <c r="Z208" s="35">
        <f t="shared" si="19"/>
        <v>0</v>
      </c>
      <c r="AA208" s="35">
        <f t="shared" si="26"/>
        <v>0</v>
      </c>
      <c r="AB208" s="124"/>
    </row>
    <row r="209" spans="15:518" ht="15" x14ac:dyDescent="0.25">
      <c r="O209" s="76"/>
      <c r="P209" s="35"/>
      <c r="Q209" s="35"/>
      <c r="R209" s="35"/>
      <c r="S209" s="35"/>
      <c r="T209" s="35">
        <f t="shared" si="25"/>
        <v>0</v>
      </c>
      <c r="U209" s="35"/>
      <c r="V209" s="154"/>
      <c r="W209" s="154">
        <f t="shared" si="18"/>
        <v>0</v>
      </c>
      <c r="X209" s="35"/>
      <c r="Y209" s="35"/>
      <c r="Z209" s="35">
        <f t="shared" si="19"/>
        <v>0</v>
      </c>
      <c r="AA209" s="35">
        <f t="shared" si="26"/>
        <v>0</v>
      </c>
      <c r="AB209" s="124"/>
    </row>
    <row r="210" spans="15:518" ht="15" x14ac:dyDescent="0.25">
      <c r="O210" s="76"/>
      <c r="P210" s="35"/>
      <c r="Q210" s="35"/>
      <c r="R210" s="35"/>
      <c r="S210" s="35"/>
      <c r="T210" s="35">
        <f t="shared" si="25"/>
        <v>0</v>
      </c>
      <c r="U210" s="35"/>
      <c r="V210" s="154"/>
      <c r="W210" s="154">
        <f t="shared" si="18"/>
        <v>0</v>
      </c>
      <c r="X210" s="35"/>
      <c r="Y210" s="35"/>
      <c r="Z210" s="35">
        <f t="shared" si="19"/>
        <v>0</v>
      </c>
      <c r="AA210" s="35">
        <f t="shared" si="26"/>
        <v>0</v>
      </c>
      <c r="AB210" s="124"/>
    </row>
    <row r="211" spans="15:518" ht="15" x14ac:dyDescent="0.25">
      <c r="O211" s="76"/>
      <c r="P211" s="35"/>
      <c r="Q211" s="35"/>
      <c r="R211" s="35"/>
      <c r="S211" s="35"/>
      <c r="T211" s="35">
        <f t="shared" si="25"/>
        <v>0</v>
      </c>
      <c r="U211" s="35"/>
      <c r="V211" s="154"/>
      <c r="W211" s="154">
        <f t="shared" si="18"/>
        <v>0</v>
      </c>
      <c r="X211" s="35"/>
      <c r="Y211" s="35"/>
      <c r="Z211" s="35">
        <f t="shared" si="19"/>
        <v>0</v>
      </c>
      <c r="AA211" s="35">
        <f t="shared" si="26"/>
        <v>0</v>
      </c>
      <c r="AB211" s="124"/>
    </row>
    <row r="212" spans="15:518" ht="15" x14ac:dyDescent="0.25">
      <c r="O212" s="76"/>
      <c r="P212" s="35"/>
      <c r="Q212" s="35"/>
      <c r="R212" s="35"/>
      <c r="S212" s="35"/>
      <c r="T212" s="35">
        <f t="shared" si="25"/>
        <v>0</v>
      </c>
      <c r="U212" s="35"/>
      <c r="V212" s="154"/>
      <c r="W212" s="154">
        <f t="shared" si="18"/>
        <v>0</v>
      </c>
      <c r="X212" s="35"/>
      <c r="Y212" s="35"/>
      <c r="Z212" s="35">
        <f t="shared" si="19"/>
        <v>0</v>
      </c>
      <c r="AA212" s="35">
        <f t="shared" si="26"/>
        <v>0</v>
      </c>
      <c r="AB212" s="124"/>
    </row>
    <row r="213" spans="15:518" ht="25.5" x14ac:dyDescent="0.25">
      <c r="O213" s="31" t="s">
        <v>75</v>
      </c>
      <c r="P213" s="17">
        <f>P215</f>
        <v>0</v>
      </c>
      <c r="Q213" s="17">
        <f t="shared" ref="Q213:Y213" si="58">Q215</f>
        <v>0</v>
      </c>
      <c r="R213" s="17">
        <f t="shared" si="58"/>
        <v>0</v>
      </c>
      <c r="S213" s="17">
        <f t="shared" si="58"/>
        <v>0</v>
      </c>
      <c r="T213" s="17">
        <f t="shared" si="25"/>
        <v>0</v>
      </c>
      <c r="U213" s="17">
        <f t="shared" si="58"/>
        <v>0</v>
      </c>
      <c r="V213" s="17">
        <f t="shared" si="58"/>
        <v>0</v>
      </c>
      <c r="W213" s="17">
        <f t="shared" ref="W213:W276" si="59">X213+Y213</f>
        <v>0</v>
      </c>
      <c r="X213" s="17">
        <f t="shared" si="58"/>
        <v>0</v>
      </c>
      <c r="Y213" s="17">
        <f t="shared" si="58"/>
        <v>0</v>
      </c>
      <c r="Z213" s="17">
        <f t="shared" ref="Z213:Z276" si="60">W213+T213</f>
        <v>0</v>
      </c>
      <c r="AA213" s="17">
        <f t="shared" si="26"/>
        <v>0</v>
      </c>
      <c r="AB213" s="125"/>
    </row>
    <row r="214" spans="15:518" ht="25.5" x14ac:dyDescent="0.25">
      <c r="O214" s="34" t="s">
        <v>76</v>
      </c>
      <c r="P214" s="17"/>
      <c r="Q214" s="17"/>
      <c r="R214" s="17"/>
      <c r="S214" s="17"/>
      <c r="T214" s="17">
        <f t="shared" si="25"/>
        <v>0</v>
      </c>
      <c r="U214" s="17"/>
      <c r="V214" s="18"/>
      <c r="W214" s="18">
        <f t="shared" si="59"/>
        <v>0</v>
      </c>
      <c r="X214" s="17"/>
      <c r="Y214" s="17"/>
      <c r="Z214" s="17">
        <f t="shared" si="60"/>
        <v>0</v>
      </c>
      <c r="AA214" s="17">
        <f t="shared" si="26"/>
        <v>0</v>
      </c>
      <c r="AB214" s="120"/>
      <c r="AC214" s="41"/>
      <c r="AD214" s="41"/>
      <c r="AE214" s="41"/>
    </row>
    <row r="215" spans="15:518" ht="38.25" x14ac:dyDescent="0.25">
      <c r="O215" s="49" t="s">
        <v>77</v>
      </c>
      <c r="P215" s="50"/>
      <c r="Q215" s="50"/>
      <c r="R215" s="50"/>
      <c r="S215" s="50"/>
      <c r="T215" s="50">
        <f t="shared" si="25"/>
        <v>0</v>
      </c>
      <c r="U215" s="50"/>
      <c r="V215" s="150"/>
      <c r="W215" s="150">
        <f t="shared" si="59"/>
        <v>0</v>
      </c>
      <c r="X215" s="50"/>
      <c r="Y215" s="50"/>
      <c r="Z215" s="50">
        <f t="shared" si="60"/>
        <v>0</v>
      </c>
      <c r="AA215" s="50">
        <f t="shared" si="26"/>
        <v>0</v>
      </c>
      <c r="AB215" s="130"/>
      <c r="AC215" s="41"/>
      <c r="AD215" s="41"/>
      <c r="AE215" s="41"/>
    </row>
    <row r="216" spans="15:518" ht="15" x14ac:dyDescent="0.25">
      <c r="O216" s="31"/>
      <c r="P216" s="17"/>
      <c r="Q216" s="17"/>
      <c r="R216" s="17"/>
      <c r="S216" s="17"/>
      <c r="T216" s="17">
        <f t="shared" si="25"/>
        <v>0</v>
      </c>
      <c r="U216" s="17"/>
      <c r="V216" s="18"/>
      <c r="W216" s="18">
        <f t="shared" si="59"/>
        <v>0</v>
      </c>
      <c r="X216" s="17"/>
      <c r="Y216" s="17"/>
      <c r="Z216" s="17">
        <f t="shared" si="60"/>
        <v>0</v>
      </c>
      <c r="AA216" s="17">
        <f t="shared" si="26"/>
        <v>0</v>
      </c>
      <c r="AB216" s="120"/>
      <c r="AC216" s="41"/>
      <c r="AD216" s="41"/>
      <c r="AE216" s="41"/>
    </row>
    <row r="217" spans="15:518" s="42" customFormat="1" ht="15" x14ac:dyDescent="0.25">
      <c r="O217" s="31"/>
      <c r="P217" s="17"/>
      <c r="Q217" s="17"/>
      <c r="R217" s="17"/>
      <c r="S217" s="17"/>
      <c r="T217" s="17">
        <f t="shared" si="25"/>
        <v>0</v>
      </c>
      <c r="U217" s="17"/>
      <c r="V217" s="18"/>
      <c r="W217" s="18">
        <f t="shared" si="59"/>
        <v>0</v>
      </c>
      <c r="X217" s="17"/>
      <c r="Y217" s="17"/>
      <c r="Z217" s="17">
        <f t="shared" si="60"/>
        <v>0</v>
      </c>
      <c r="AA217" s="17">
        <f t="shared" si="26"/>
        <v>0</v>
      </c>
      <c r="AB217" s="120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  <c r="BG217" s="41"/>
      <c r="BH217" s="41"/>
      <c r="BI217" s="41"/>
      <c r="BJ217" s="41"/>
      <c r="BK217" s="41"/>
      <c r="BL217" s="41"/>
      <c r="BM217" s="41"/>
      <c r="BN217" s="41"/>
      <c r="BO217" s="41"/>
      <c r="BP217" s="41"/>
      <c r="BQ217" s="41"/>
      <c r="BR217" s="41"/>
      <c r="BS217" s="41"/>
      <c r="BT217" s="41"/>
      <c r="BU217" s="41"/>
      <c r="BV217" s="41"/>
      <c r="BW217" s="41"/>
      <c r="BX217" s="41"/>
      <c r="BY217" s="41"/>
      <c r="BZ217" s="41"/>
      <c r="CA217" s="41"/>
      <c r="CB217" s="41"/>
      <c r="CC217" s="41"/>
      <c r="CD217" s="41"/>
      <c r="CE217" s="41"/>
      <c r="CF217" s="41"/>
      <c r="CG217" s="41"/>
      <c r="CH217" s="41"/>
      <c r="CI217" s="41"/>
      <c r="CJ217" s="41"/>
      <c r="CK217" s="41"/>
      <c r="CL217" s="41"/>
      <c r="CM217" s="41"/>
      <c r="CN217" s="41"/>
      <c r="CO217" s="41"/>
      <c r="CP217" s="41"/>
      <c r="CQ217" s="41"/>
      <c r="CR217" s="41"/>
      <c r="CS217" s="41"/>
      <c r="CT217" s="41"/>
      <c r="CU217" s="41"/>
      <c r="CV217" s="41"/>
      <c r="CW217" s="41"/>
      <c r="CX217" s="41"/>
      <c r="CY217" s="41"/>
      <c r="CZ217" s="41"/>
      <c r="DA217" s="41"/>
      <c r="DB217" s="41"/>
      <c r="DC217" s="41"/>
      <c r="DD217" s="41"/>
      <c r="DE217" s="41"/>
      <c r="DF217" s="41"/>
      <c r="DG217" s="41"/>
      <c r="DH217" s="41"/>
      <c r="DI217" s="41"/>
      <c r="DJ217" s="41"/>
      <c r="DK217" s="41"/>
      <c r="DL217" s="41"/>
      <c r="DM217" s="41"/>
      <c r="DN217" s="41"/>
      <c r="DO217" s="41"/>
      <c r="DP217" s="41"/>
      <c r="DQ217" s="41"/>
      <c r="DR217" s="41"/>
      <c r="DS217" s="41"/>
      <c r="DT217" s="41"/>
      <c r="DU217" s="41"/>
      <c r="DV217" s="41"/>
      <c r="DW217" s="41"/>
      <c r="DX217" s="41"/>
      <c r="DY217" s="41"/>
      <c r="DZ217" s="41"/>
      <c r="EA217" s="41"/>
      <c r="EB217" s="41"/>
      <c r="EC217" s="41"/>
      <c r="ED217" s="41"/>
      <c r="EE217" s="41"/>
      <c r="EF217" s="41"/>
      <c r="EG217" s="41"/>
      <c r="EH217" s="41"/>
      <c r="EI217" s="41"/>
      <c r="EJ217" s="41"/>
      <c r="EK217" s="41"/>
      <c r="EL217" s="41"/>
      <c r="EM217" s="41"/>
      <c r="EN217" s="41"/>
      <c r="EO217" s="41"/>
      <c r="EP217" s="41"/>
      <c r="EQ217" s="41"/>
      <c r="ER217" s="41"/>
      <c r="ES217" s="41"/>
      <c r="ET217" s="41"/>
      <c r="EU217" s="41"/>
      <c r="EV217" s="41"/>
      <c r="EW217" s="41"/>
      <c r="EX217" s="41"/>
      <c r="EY217" s="41"/>
      <c r="EZ217" s="41"/>
      <c r="FA217" s="41"/>
      <c r="FB217" s="41"/>
      <c r="FC217" s="41"/>
      <c r="FD217" s="41"/>
      <c r="FE217" s="41"/>
      <c r="FF217" s="41"/>
      <c r="FG217" s="41"/>
      <c r="FH217" s="41"/>
      <c r="FI217" s="41"/>
      <c r="FJ217" s="41"/>
      <c r="FK217" s="41"/>
      <c r="FL217" s="41"/>
      <c r="FM217" s="41"/>
      <c r="FN217" s="41"/>
      <c r="FO217" s="41"/>
      <c r="FP217" s="41"/>
      <c r="FQ217" s="41"/>
      <c r="FR217" s="41"/>
      <c r="FS217" s="41"/>
      <c r="FT217" s="41"/>
      <c r="FU217" s="41"/>
      <c r="FV217" s="41"/>
      <c r="FW217" s="41"/>
      <c r="FX217" s="41"/>
      <c r="FY217" s="41"/>
      <c r="FZ217" s="41"/>
      <c r="GA217" s="41"/>
      <c r="GB217" s="41"/>
      <c r="GC217" s="41"/>
      <c r="GD217" s="41"/>
      <c r="GE217" s="41"/>
      <c r="GF217" s="41"/>
      <c r="GG217" s="41"/>
      <c r="GH217" s="41"/>
      <c r="GI217" s="41"/>
      <c r="GJ217" s="41"/>
      <c r="GK217" s="41"/>
      <c r="GL217" s="41"/>
      <c r="GM217" s="41"/>
      <c r="GN217" s="41"/>
      <c r="GO217" s="41"/>
      <c r="GP217" s="41"/>
      <c r="GQ217" s="41"/>
      <c r="GR217" s="41"/>
      <c r="GS217" s="41"/>
      <c r="GT217" s="41"/>
      <c r="GU217" s="41"/>
      <c r="GV217" s="41"/>
      <c r="GW217" s="41"/>
      <c r="GX217" s="41"/>
      <c r="GY217" s="41"/>
      <c r="GZ217" s="41"/>
      <c r="HA217" s="41"/>
      <c r="HB217" s="41"/>
      <c r="HC217" s="41"/>
      <c r="HD217" s="41"/>
      <c r="HE217" s="41"/>
      <c r="HF217" s="41"/>
      <c r="HG217" s="41"/>
      <c r="HH217" s="41"/>
      <c r="HI217" s="41"/>
      <c r="HJ217" s="41"/>
      <c r="HK217" s="41"/>
      <c r="HL217" s="41"/>
      <c r="HM217" s="41"/>
      <c r="HN217" s="41"/>
      <c r="HO217" s="41"/>
      <c r="HP217" s="41"/>
      <c r="HQ217" s="41"/>
      <c r="HR217" s="41"/>
      <c r="HS217" s="41"/>
      <c r="HT217" s="41"/>
      <c r="HU217" s="41"/>
      <c r="HV217" s="41"/>
      <c r="HW217" s="41"/>
      <c r="HX217" s="41"/>
      <c r="HY217" s="41"/>
      <c r="HZ217" s="41"/>
      <c r="IA217" s="41"/>
      <c r="IB217" s="41"/>
      <c r="IC217" s="41"/>
      <c r="ID217" s="41"/>
      <c r="IE217" s="41"/>
      <c r="IF217" s="41"/>
      <c r="IG217" s="41"/>
      <c r="IH217" s="41"/>
      <c r="II217" s="41"/>
      <c r="IJ217" s="41"/>
      <c r="IK217" s="41"/>
      <c r="IL217" s="41"/>
      <c r="IM217" s="41"/>
      <c r="IN217" s="41"/>
      <c r="IO217" s="41"/>
      <c r="IP217" s="41"/>
      <c r="IQ217" s="41"/>
      <c r="IR217" s="41"/>
      <c r="IS217" s="41"/>
      <c r="IT217" s="41"/>
      <c r="IU217" s="41"/>
      <c r="IV217" s="41"/>
      <c r="IW217" s="41"/>
      <c r="IX217" s="41"/>
      <c r="IY217" s="41"/>
      <c r="IZ217" s="41"/>
      <c r="JA217" s="41"/>
      <c r="JB217" s="41"/>
      <c r="JC217" s="41"/>
      <c r="JD217" s="41"/>
      <c r="JE217" s="41"/>
      <c r="JF217" s="41"/>
      <c r="JG217" s="41"/>
      <c r="JH217" s="41"/>
      <c r="JI217" s="41"/>
      <c r="JJ217" s="41"/>
      <c r="JK217" s="41"/>
      <c r="JL217" s="41"/>
      <c r="JM217" s="41"/>
      <c r="JN217" s="41"/>
      <c r="JO217" s="41"/>
      <c r="JP217" s="41"/>
      <c r="JQ217" s="41"/>
      <c r="JR217" s="41"/>
      <c r="JS217" s="41"/>
      <c r="JT217" s="41"/>
      <c r="JU217" s="41"/>
      <c r="JV217" s="41"/>
      <c r="JW217" s="41"/>
      <c r="JX217" s="41"/>
      <c r="JY217" s="41"/>
      <c r="JZ217" s="41"/>
      <c r="KA217" s="41"/>
      <c r="KB217" s="41"/>
      <c r="KC217" s="41"/>
      <c r="KD217" s="41"/>
      <c r="KE217" s="41"/>
      <c r="KF217" s="41"/>
      <c r="KG217" s="41"/>
      <c r="KH217" s="41"/>
      <c r="KI217" s="41"/>
      <c r="KJ217" s="41"/>
      <c r="KK217" s="41"/>
      <c r="KL217" s="41"/>
      <c r="KM217" s="41"/>
      <c r="KN217" s="41"/>
      <c r="KO217" s="41"/>
      <c r="KP217" s="41"/>
      <c r="KQ217" s="41"/>
      <c r="KR217" s="41"/>
      <c r="KS217" s="41"/>
      <c r="KT217" s="41"/>
      <c r="KU217" s="41"/>
      <c r="KV217" s="41"/>
      <c r="KW217" s="41"/>
      <c r="KX217" s="41"/>
      <c r="KY217" s="41"/>
      <c r="KZ217" s="41"/>
      <c r="LA217" s="41"/>
      <c r="LB217" s="41"/>
      <c r="LC217" s="41"/>
      <c r="LD217" s="41"/>
      <c r="LE217" s="41"/>
      <c r="LF217" s="41"/>
      <c r="LG217" s="41"/>
      <c r="LH217" s="41"/>
      <c r="LI217" s="41"/>
      <c r="LJ217" s="41"/>
      <c r="LK217" s="41"/>
      <c r="LL217" s="41"/>
      <c r="LM217" s="41"/>
      <c r="LN217" s="41"/>
      <c r="LO217" s="41"/>
      <c r="LP217" s="41"/>
      <c r="LQ217" s="41"/>
      <c r="LR217" s="41"/>
      <c r="LS217" s="41"/>
      <c r="LT217" s="41"/>
      <c r="LU217" s="41"/>
      <c r="LV217" s="41"/>
      <c r="LW217" s="41"/>
      <c r="LX217" s="41"/>
      <c r="LY217" s="41"/>
      <c r="LZ217" s="41"/>
      <c r="MA217" s="41"/>
      <c r="MB217" s="41"/>
      <c r="MC217" s="41"/>
      <c r="MD217" s="41"/>
      <c r="ME217" s="41"/>
      <c r="MF217" s="41"/>
      <c r="MG217" s="41"/>
      <c r="MH217" s="41"/>
      <c r="MI217" s="41"/>
      <c r="MJ217" s="41"/>
      <c r="MK217" s="41"/>
      <c r="ML217" s="41"/>
      <c r="MM217" s="41"/>
      <c r="MN217" s="41"/>
      <c r="MO217" s="41"/>
      <c r="MP217" s="41"/>
      <c r="MQ217" s="41"/>
      <c r="MR217" s="41"/>
      <c r="MS217" s="41"/>
      <c r="MT217" s="41"/>
      <c r="MU217" s="41"/>
      <c r="MV217" s="41"/>
      <c r="MW217" s="41"/>
      <c r="MX217" s="41"/>
      <c r="MY217" s="41"/>
      <c r="MZ217" s="41"/>
      <c r="NA217" s="41"/>
      <c r="NB217" s="41"/>
      <c r="NC217" s="41"/>
      <c r="ND217" s="41"/>
      <c r="NE217" s="41"/>
      <c r="NF217" s="41"/>
      <c r="NG217" s="41"/>
      <c r="NH217" s="41"/>
      <c r="NI217" s="41"/>
      <c r="NJ217" s="41"/>
      <c r="NK217" s="41"/>
      <c r="NL217" s="41"/>
      <c r="NM217" s="41"/>
      <c r="NN217" s="41"/>
      <c r="NO217" s="41"/>
      <c r="NP217" s="41"/>
      <c r="NQ217" s="41"/>
      <c r="NR217" s="41"/>
      <c r="NS217" s="41"/>
      <c r="NT217" s="41"/>
      <c r="NU217" s="41"/>
      <c r="NV217" s="41"/>
      <c r="NW217" s="41"/>
      <c r="NX217" s="41"/>
      <c r="NY217" s="41"/>
      <c r="NZ217" s="41"/>
      <c r="OA217" s="41"/>
      <c r="OB217" s="41"/>
      <c r="OC217" s="41"/>
      <c r="OD217" s="41"/>
      <c r="OE217" s="41"/>
      <c r="OF217" s="41"/>
      <c r="OG217" s="41"/>
      <c r="OH217" s="41"/>
      <c r="OI217" s="41"/>
      <c r="OJ217" s="41"/>
      <c r="OK217" s="41"/>
      <c r="OL217" s="41"/>
      <c r="OM217" s="41"/>
      <c r="ON217" s="41"/>
      <c r="OO217" s="41"/>
      <c r="OP217" s="41"/>
      <c r="OQ217" s="41"/>
      <c r="OR217" s="41"/>
      <c r="OS217" s="41"/>
      <c r="OT217" s="41"/>
      <c r="OU217" s="41"/>
      <c r="OV217" s="41"/>
      <c r="OW217" s="41"/>
      <c r="OX217" s="41"/>
      <c r="OY217" s="41"/>
      <c r="OZ217" s="41"/>
      <c r="PA217" s="41"/>
      <c r="PB217" s="41"/>
      <c r="PC217" s="41"/>
      <c r="PD217" s="41"/>
      <c r="PE217" s="41"/>
      <c r="PF217" s="41"/>
      <c r="PG217" s="41"/>
      <c r="PH217" s="41"/>
      <c r="PI217" s="41"/>
      <c r="PJ217" s="41"/>
      <c r="PK217" s="41"/>
      <c r="PL217" s="41"/>
      <c r="PM217" s="41"/>
      <c r="PN217" s="41"/>
      <c r="PO217" s="41"/>
      <c r="PP217" s="41"/>
      <c r="PQ217" s="41"/>
      <c r="PR217" s="41"/>
      <c r="PS217" s="41"/>
      <c r="PT217" s="41"/>
      <c r="PU217" s="41"/>
      <c r="PV217" s="41"/>
      <c r="PW217" s="41"/>
      <c r="PX217" s="41"/>
      <c r="PY217" s="41"/>
      <c r="PZ217" s="41"/>
      <c r="QA217" s="41"/>
      <c r="QB217" s="41"/>
      <c r="QC217" s="41"/>
      <c r="QD217" s="41"/>
      <c r="QE217" s="41"/>
      <c r="QF217" s="41"/>
      <c r="QG217" s="41"/>
      <c r="QH217" s="41"/>
      <c r="QI217" s="41"/>
      <c r="QJ217" s="41"/>
      <c r="QK217" s="41"/>
      <c r="QL217" s="41"/>
      <c r="QM217" s="41"/>
      <c r="QN217" s="41"/>
      <c r="QO217" s="41"/>
      <c r="QP217" s="41"/>
      <c r="QQ217" s="41"/>
      <c r="QR217" s="41"/>
      <c r="QS217" s="41"/>
      <c r="QT217" s="41"/>
      <c r="QU217" s="41"/>
      <c r="QV217" s="41"/>
      <c r="QW217" s="41"/>
      <c r="QX217" s="41"/>
      <c r="QY217" s="41"/>
      <c r="QZ217" s="41"/>
      <c r="RA217" s="41"/>
      <c r="RB217" s="41"/>
      <c r="RC217" s="41"/>
      <c r="RD217" s="41"/>
      <c r="RE217" s="41"/>
      <c r="RF217" s="41"/>
      <c r="RG217" s="41"/>
      <c r="RH217" s="41"/>
      <c r="RI217" s="41"/>
      <c r="RJ217" s="41"/>
      <c r="RK217" s="41"/>
      <c r="RL217" s="41"/>
      <c r="RM217" s="41"/>
      <c r="RN217" s="41"/>
      <c r="RO217" s="41"/>
      <c r="RP217" s="41"/>
      <c r="RQ217" s="41"/>
      <c r="RR217" s="41"/>
      <c r="RS217" s="41"/>
      <c r="RT217" s="41"/>
      <c r="RU217" s="41"/>
      <c r="RV217" s="41"/>
      <c r="RW217" s="41"/>
      <c r="RX217" s="41"/>
      <c r="RY217" s="41"/>
      <c r="RZ217" s="41"/>
      <c r="SA217" s="41"/>
      <c r="SB217" s="41"/>
      <c r="SC217" s="41"/>
      <c r="SD217" s="41"/>
      <c r="SE217" s="41"/>
      <c r="SF217" s="41"/>
      <c r="SG217" s="41"/>
      <c r="SH217" s="41"/>
      <c r="SI217" s="41"/>
      <c r="SJ217" s="41"/>
      <c r="SK217" s="41"/>
      <c r="SL217" s="41"/>
      <c r="SM217" s="41"/>
      <c r="SN217" s="41"/>
      <c r="SO217" s="41"/>
      <c r="SP217" s="41"/>
      <c r="SQ217" s="41"/>
      <c r="SR217" s="41"/>
      <c r="SS217" s="41"/>
      <c r="ST217" s="41"/>
      <c r="SU217" s="41"/>
      <c r="SV217" s="41"/>
      <c r="SW217" s="41"/>
      <c r="SX217" s="41"/>
    </row>
    <row r="218" spans="15:518" s="42" customFormat="1" ht="15" x14ac:dyDescent="0.25">
      <c r="O218" s="31"/>
      <c r="P218" s="17"/>
      <c r="Q218" s="17"/>
      <c r="R218" s="17"/>
      <c r="S218" s="17"/>
      <c r="T218" s="17">
        <f t="shared" si="25"/>
        <v>0</v>
      </c>
      <c r="U218" s="17"/>
      <c r="V218" s="18"/>
      <c r="W218" s="18">
        <f t="shared" si="59"/>
        <v>0</v>
      </c>
      <c r="X218" s="17"/>
      <c r="Y218" s="17"/>
      <c r="Z218" s="17">
        <f t="shared" si="60"/>
        <v>0</v>
      </c>
      <c r="AA218" s="17">
        <f t="shared" si="26"/>
        <v>0</v>
      </c>
      <c r="AB218" s="120"/>
      <c r="AC218" s="41"/>
      <c r="AD218" s="41"/>
      <c r="AE218" s="41"/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  <c r="BA218" s="41"/>
      <c r="BB218" s="41"/>
      <c r="BC218" s="41"/>
      <c r="BD218" s="41"/>
      <c r="BE218" s="41"/>
      <c r="BF218" s="41"/>
      <c r="BG218" s="41"/>
      <c r="BH218" s="41"/>
      <c r="BI218" s="41"/>
      <c r="BJ218" s="41"/>
      <c r="BK218" s="41"/>
      <c r="BL218" s="41"/>
      <c r="BM218" s="41"/>
      <c r="BN218" s="41"/>
      <c r="BO218" s="41"/>
      <c r="BP218" s="41"/>
      <c r="BQ218" s="41"/>
      <c r="BR218" s="41"/>
      <c r="BS218" s="41"/>
      <c r="BT218" s="41"/>
      <c r="BU218" s="41"/>
      <c r="BV218" s="41"/>
      <c r="BW218" s="41"/>
      <c r="BX218" s="41"/>
      <c r="BY218" s="41"/>
      <c r="BZ218" s="41"/>
      <c r="CA218" s="41"/>
      <c r="CB218" s="41"/>
      <c r="CC218" s="41"/>
      <c r="CD218" s="41"/>
      <c r="CE218" s="41"/>
      <c r="CF218" s="41"/>
      <c r="CG218" s="41"/>
      <c r="CH218" s="41"/>
      <c r="CI218" s="41"/>
      <c r="CJ218" s="41"/>
      <c r="CK218" s="41"/>
      <c r="CL218" s="41"/>
      <c r="CM218" s="41"/>
      <c r="CN218" s="41"/>
      <c r="CO218" s="41"/>
      <c r="CP218" s="41"/>
      <c r="CQ218" s="41"/>
      <c r="CR218" s="41"/>
      <c r="CS218" s="41"/>
      <c r="CT218" s="41"/>
      <c r="CU218" s="41"/>
      <c r="CV218" s="41"/>
      <c r="CW218" s="41"/>
      <c r="CX218" s="41"/>
      <c r="CY218" s="41"/>
      <c r="CZ218" s="41"/>
      <c r="DA218" s="41"/>
      <c r="DB218" s="41"/>
      <c r="DC218" s="41"/>
      <c r="DD218" s="41"/>
      <c r="DE218" s="41"/>
      <c r="DF218" s="41"/>
      <c r="DG218" s="41"/>
      <c r="DH218" s="41"/>
      <c r="DI218" s="41"/>
      <c r="DJ218" s="41"/>
      <c r="DK218" s="41"/>
      <c r="DL218" s="41"/>
      <c r="DM218" s="41"/>
      <c r="DN218" s="41"/>
      <c r="DO218" s="41"/>
      <c r="DP218" s="41"/>
      <c r="DQ218" s="41"/>
      <c r="DR218" s="41"/>
      <c r="DS218" s="41"/>
      <c r="DT218" s="41"/>
      <c r="DU218" s="41"/>
      <c r="DV218" s="41"/>
      <c r="DW218" s="41"/>
      <c r="DX218" s="41"/>
      <c r="DY218" s="41"/>
      <c r="DZ218" s="41"/>
      <c r="EA218" s="41"/>
      <c r="EB218" s="41"/>
      <c r="EC218" s="41"/>
      <c r="ED218" s="41"/>
      <c r="EE218" s="41"/>
      <c r="EF218" s="41"/>
      <c r="EG218" s="41"/>
      <c r="EH218" s="41"/>
      <c r="EI218" s="41"/>
      <c r="EJ218" s="41"/>
      <c r="EK218" s="41"/>
      <c r="EL218" s="41"/>
      <c r="EM218" s="41"/>
      <c r="EN218" s="41"/>
      <c r="EO218" s="41"/>
      <c r="EP218" s="41"/>
      <c r="EQ218" s="41"/>
      <c r="ER218" s="41"/>
      <c r="ES218" s="41"/>
      <c r="ET218" s="41"/>
      <c r="EU218" s="41"/>
      <c r="EV218" s="41"/>
      <c r="EW218" s="41"/>
      <c r="EX218" s="41"/>
      <c r="EY218" s="41"/>
      <c r="EZ218" s="41"/>
      <c r="FA218" s="41"/>
      <c r="FB218" s="41"/>
      <c r="FC218" s="41"/>
      <c r="FD218" s="41"/>
      <c r="FE218" s="41"/>
      <c r="FF218" s="41"/>
      <c r="FG218" s="41"/>
      <c r="FH218" s="41"/>
      <c r="FI218" s="41"/>
      <c r="FJ218" s="41"/>
      <c r="FK218" s="41"/>
      <c r="FL218" s="41"/>
      <c r="FM218" s="41"/>
      <c r="FN218" s="41"/>
      <c r="FO218" s="41"/>
      <c r="FP218" s="41"/>
      <c r="FQ218" s="41"/>
      <c r="FR218" s="41"/>
      <c r="FS218" s="41"/>
      <c r="FT218" s="41"/>
      <c r="FU218" s="41"/>
      <c r="FV218" s="41"/>
      <c r="FW218" s="41"/>
      <c r="FX218" s="41"/>
      <c r="FY218" s="41"/>
      <c r="FZ218" s="41"/>
      <c r="GA218" s="41"/>
      <c r="GB218" s="41"/>
      <c r="GC218" s="41"/>
      <c r="GD218" s="41"/>
      <c r="GE218" s="41"/>
      <c r="GF218" s="41"/>
      <c r="GG218" s="41"/>
      <c r="GH218" s="41"/>
      <c r="GI218" s="41"/>
      <c r="GJ218" s="41"/>
      <c r="GK218" s="41"/>
      <c r="GL218" s="41"/>
      <c r="GM218" s="41"/>
      <c r="GN218" s="41"/>
      <c r="GO218" s="41"/>
      <c r="GP218" s="41"/>
      <c r="GQ218" s="41"/>
      <c r="GR218" s="41"/>
      <c r="GS218" s="41"/>
      <c r="GT218" s="41"/>
      <c r="GU218" s="41"/>
      <c r="GV218" s="41"/>
      <c r="GW218" s="41"/>
      <c r="GX218" s="41"/>
      <c r="GY218" s="41"/>
      <c r="GZ218" s="41"/>
      <c r="HA218" s="41"/>
      <c r="HB218" s="41"/>
      <c r="HC218" s="41"/>
      <c r="HD218" s="41"/>
      <c r="HE218" s="41"/>
      <c r="HF218" s="41"/>
      <c r="HG218" s="41"/>
      <c r="HH218" s="41"/>
      <c r="HI218" s="41"/>
      <c r="HJ218" s="41"/>
      <c r="HK218" s="41"/>
      <c r="HL218" s="41"/>
      <c r="HM218" s="41"/>
      <c r="HN218" s="41"/>
      <c r="HO218" s="41"/>
      <c r="HP218" s="41"/>
      <c r="HQ218" s="41"/>
      <c r="HR218" s="41"/>
      <c r="HS218" s="41"/>
      <c r="HT218" s="41"/>
      <c r="HU218" s="41"/>
      <c r="HV218" s="41"/>
      <c r="HW218" s="41"/>
      <c r="HX218" s="41"/>
      <c r="HY218" s="41"/>
      <c r="HZ218" s="41"/>
      <c r="IA218" s="41"/>
      <c r="IB218" s="41"/>
      <c r="IC218" s="41"/>
      <c r="ID218" s="41"/>
      <c r="IE218" s="41"/>
      <c r="IF218" s="41"/>
      <c r="IG218" s="41"/>
      <c r="IH218" s="41"/>
      <c r="II218" s="41"/>
      <c r="IJ218" s="41"/>
      <c r="IK218" s="41"/>
      <c r="IL218" s="41"/>
      <c r="IM218" s="41"/>
      <c r="IN218" s="41"/>
      <c r="IO218" s="41"/>
      <c r="IP218" s="41"/>
      <c r="IQ218" s="41"/>
      <c r="IR218" s="41"/>
      <c r="IS218" s="41"/>
      <c r="IT218" s="41"/>
      <c r="IU218" s="41"/>
      <c r="IV218" s="41"/>
      <c r="IW218" s="41"/>
      <c r="IX218" s="41"/>
      <c r="IY218" s="41"/>
      <c r="IZ218" s="41"/>
      <c r="JA218" s="41"/>
      <c r="JB218" s="41"/>
      <c r="JC218" s="41"/>
      <c r="JD218" s="41"/>
      <c r="JE218" s="41"/>
      <c r="JF218" s="41"/>
      <c r="JG218" s="41"/>
      <c r="JH218" s="41"/>
      <c r="JI218" s="41"/>
      <c r="JJ218" s="41"/>
      <c r="JK218" s="41"/>
      <c r="JL218" s="41"/>
      <c r="JM218" s="41"/>
      <c r="JN218" s="41"/>
      <c r="JO218" s="41"/>
      <c r="JP218" s="41"/>
      <c r="JQ218" s="41"/>
      <c r="JR218" s="41"/>
      <c r="JS218" s="41"/>
      <c r="JT218" s="41"/>
      <c r="JU218" s="41"/>
      <c r="JV218" s="41"/>
      <c r="JW218" s="41"/>
      <c r="JX218" s="41"/>
      <c r="JY218" s="41"/>
      <c r="JZ218" s="41"/>
      <c r="KA218" s="41"/>
      <c r="KB218" s="41"/>
      <c r="KC218" s="41"/>
      <c r="KD218" s="41"/>
      <c r="KE218" s="41"/>
      <c r="KF218" s="41"/>
      <c r="KG218" s="41"/>
      <c r="KH218" s="41"/>
      <c r="KI218" s="41"/>
      <c r="KJ218" s="41"/>
      <c r="KK218" s="41"/>
      <c r="KL218" s="41"/>
      <c r="KM218" s="41"/>
      <c r="KN218" s="41"/>
      <c r="KO218" s="41"/>
      <c r="KP218" s="41"/>
      <c r="KQ218" s="41"/>
      <c r="KR218" s="41"/>
      <c r="KS218" s="41"/>
      <c r="KT218" s="41"/>
      <c r="KU218" s="41"/>
      <c r="KV218" s="41"/>
      <c r="KW218" s="41"/>
      <c r="KX218" s="41"/>
      <c r="KY218" s="41"/>
      <c r="KZ218" s="41"/>
      <c r="LA218" s="41"/>
      <c r="LB218" s="41"/>
      <c r="LC218" s="41"/>
      <c r="LD218" s="41"/>
      <c r="LE218" s="41"/>
      <c r="LF218" s="41"/>
      <c r="LG218" s="41"/>
      <c r="LH218" s="41"/>
      <c r="LI218" s="41"/>
      <c r="LJ218" s="41"/>
      <c r="LK218" s="41"/>
      <c r="LL218" s="41"/>
      <c r="LM218" s="41"/>
      <c r="LN218" s="41"/>
      <c r="LO218" s="41"/>
      <c r="LP218" s="41"/>
      <c r="LQ218" s="41"/>
      <c r="LR218" s="41"/>
      <c r="LS218" s="41"/>
      <c r="LT218" s="41"/>
      <c r="LU218" s="41"/>
      <c r="LV218" s="41"/>
      <c r="LW218" s="41"/>
      <c r="LX218" s="41"/>
      <c r="LY218" s="41"/>
      <c r="LZ218" s="41"/>
      <c r="MA218" s="41"/>
      <c r="MB218" s="41"/>
      <c r="MC218" s="41"/>
      <c r="MD218" s="41"/>
      <c r="ME218" s="41"/>
      <c r="MF218" s="41"/>
      <c r="MG218" s="41"/>
      <c r="MH218" s="41"/>
      <c r="MI218" s="41"/>
      <c r="MJ218" s="41"/>
      <c r="MK218" s="41"/>
      <c r="ML218" s="41"/>
      <c r="MM218" s="41"/>
      <c r="MN218" s="41"/>
      <c r="MO218" s="41"/>
      <c r="MP218" s="41"/>
      <c r="MQ218" s="41"/>
      <c r="MR218" s="41"/>
      <c r="MS218" s="41"/>
      <c r="MT218" s="41"/>
      <c r="MU218" s="41"/>
      <c r="MV218" s="41"/>
      <c r="MW218" s="41"/>
      <c r="MX218" s="41"/>
      <c r="MY218" s="41"/>
      <c r="MZ218" s="41"/>
      <c r="NA218" s="41"/>
      <c r="NB218" s="41"/>
      <c r="NC218" s="41"/>
      <c r="ND218" s="41"/>
      <c r="NE218" s="41"/>
      <c r="NF218" s="41"/>
      <c r="NG218" s="41"/>
      <c r="NH218" s="41"/>
      <c r="NI218" s="41"/>
      <c r="NJ218" s="41"/>
      <c r="NK218" s="41"/>
      <c r="NL218" s="41"/>
      <c r="NM218" s="41"/>
      <c r="NN218" s="41"/>
      <c r="NO218" s="41"/>
      <c r="NP218" s="41"/>
      <c r="NQ218" s="41"/>
      <c r="NR218" s="41"/>
      <c r="NS218" s="41"/>
      <c r="NT218" s="41"/>
      <c r="NU218" s="41"/>
      <c r="NV218" s="41"/>
      <c r="NW218" s="41"/>
      <c r="NX218" s="41"/>
      <c r="NY218" s="41"/>
      <c r="NZ218" s="41"/>
      <c r="OA218" s="41"/>
      <c r="OB218" s="41"/>
      <c r="OC218" s="41"/>
      <c r="OD218" s="41"/>
      <c r="OE218" s="41"/>
      <c r="OF218" s="41"/>
      <c r="OG218" s="41"/>
      <c r="OH218" s="41"/>
      <c r="OI218" s="41"/>
      <c r="OJ218" s="41"/>
      <c r="OK218" s="41"/>
      <c r="OL218" s="41"/>
      <c r="OM218" s="41"/>
      <c r="ON218" s="41"/>
      <c r="OO218" s="41"/>
      <c r="OP218" s="41"/>
      <c r="OQ218" s="41"/>
      <c r="OR218" s="41"/>
      <c r="OS218" s="41"/>
      <c r="OT218" s="41"/>
      <c r="OU218" s="41"/>
      <c r="OV218" s="41"/>
      <c r="OW218" s="41"/>
      <c r="OX218" s="41"/>
      <c r="OY218" s="41"/>
      <c r="OZ218" s="41"/>
      <c r="PA218" s="41"/>
      <c r="PB218" s="41"/>
      <c r="PC218" s="41"/>
      <c r="PD218" s="41"/>
      <c r="PE218" s="41"/>
      <c r="PF218" s="41"/>
      <c r="PG218" s="41"/>
      <c r="PH218" s="41"/>
      <c r="PI218" s="41"/>
      <c r="PJ218" s="41"/>
      <c r="PK218" s="41"/>
      <c r="PL218" s="41"/>
      <c r="PM218" s="41"/>
      <c r="PN218" s="41"/>
      <c r="PO218" s="41"/>
      <c r="PP218" s="41"/>
      <c r="PQ218" s="41"/>
      <c r="PR218" s="41"/>
      <c r="PS218" s="41"/>
      <c r="PT218" s="41"/>
      <c r="PU218" s="41"/>
      <c r="PV218" s="41"/>
      <c r="PW218" s="41"/>
      <c r="PX218" s="41"/>
      <c r="PY218" s="41"/>
      <c r="PZ218" s="41"/>
      <c r="QA218" s="41"/>
      <c r="QB218" s="41"/>
      <c r="QC218" s="41"/>
      <c r="QD218" s="41"/>
      <c r="QE218" s="41"/>
      <c r="QF218" s="41"/>
      <c r="QG218" s="41"/>
      <c r="QH218" s="41"/>
      <c r="QI218" s="41"/>
      <c r="QJ218" s="41"/>
      <c r="QK218" s="41"/>
      <c r="QL218" s="41"/>
      <c r="QM218" s="41"/>
      <c r="QN218" s="41"/>
      <c r="QO218" s="41"/>
      <c r="QP218" s="41"/>
      <c r="QQ218" s="41"/>
      <c r="QR218" s="41"/>
      <c r="QS218" s="41"/>
      <c r="QT218" s="41"/>
      <c r="QU218" s="41"/>
      <c r="QV218" s="41"/>
      <c r="QW218" s="41"/>
      <c r="QX218" s="41"/>
      <c r="QY218" s="41"/>
      <c r="QZ218" s="41"/>
      <c r="RA218" s="41"/>
      <c r="RB218" s="41"/>
      <c r="RC218" s="41"/>
      <c r="RD218" s="41"/>
      <c r="RE218" s="41"/>
      <c r="RF218" s="41"/>
      <c r="RG218" s="41"/>
      <c r="RH218" s="41"/>
      <c r="RI218" s="41"/>
      <c r="RJ218" s="41"/>
      <c r="RK218" s="41"/>
      <c r="RL218" s="41"/>
      <c r="RM218" s="41"/>
      <c r="RN218" s="41"/>
      <c r="RO218" s="41"/>
      <c r="RP218" s="41"/>
      <c r="RQ218" s="41"/>
      <c r="RR218" s="41"/>
      <c r="RS218" s="41"/>
      <c r="RT218" s="41"/>
      <c r="RU218" s="41"/>
      <c r="RV218" s="41"/>
      <c r="RW218" s="41"/>
      <c r="RX218" s="41"/>
      <c r="RY218" s="41"/>
      <c r="RZ218" s="41"/>
      <c r="SA218" s="41"/>
      <c r="SB218" s="41"/>
      <c r="SC218" s="41"/>
      <c r="SD218" s="41"/>
      <c r="SE218" s="41"/>
      <c r="SF218" s="41"/>
      <c r="SG218" s="41"/>
      <c r="SH218" s="41"/>
      <c r="SI218" s="41"/>
      <c r="SJ218" s="41"/>
      <c r="SK218" s="41"/>
      <c r="SL218" s="41"/>
      <c r="SM218" s="41"/>
      <c r="SN218" s="41"/>
      <c r="SO218" s="41"/>
      <c r="SP218" s="41"/>
      <c r="SQ218" s="41"/>
      <c r="SR218" s="41"/>
      <c r="SS218" s="41"/>
      <c r="ST218" s="41"/>
      <c r="SU218" s="41"/>
      <c r="SV218" s="41"/>
      <c r="SW218" s="41"/>
      <c r="SX218" s="41"/>
    </row>
    <row r="219" spans="15:518" s="42" customFormat="1" ht="25.5" x14ac:dyDescent="0.25">
      <c r="O219" s="34" t="s">
        <v>45</v>
      </c>
      <c r="P219" s="17"/>
      <c r="Q219" s="17"/>
      <c r="R219" s="17"/>
      <c r="S219" s="17"/>
      <c r="T219" s="17">
        <f t="shared" si="25"/>
        <v>0</v>
      </c>
      <c r="U219" s="17"/>
      <c r="V219" s="18"/>
      <c r="W219" s="18">
        <f t="shared" si="59"/>
        <v>0</v>
      </c>
      <c r="X219" s="17"/>
      <c r="Y219" s="17"/>
      <c r="Z219" s="17">
        <f t="shared" si="60"/>
        <v>0</v>
      </c>
      <c r="AA219" s="17">
        <f t="shared" si="26"/>
        <v>0</v>
      </c>
      <c r="AB219" s="120"/>
      <c r="AC219" s="41"/>
      <c r="AD219" s="41"/>
      <c r="AE219" s="41"/>
      <c r="AF219" s="41"/>
      <c r="AG219" s="41"/>
      <c r="AH219" s="41"/>
      <c r="AI219" s="41"/>
      <c r="AJ219" s="41"/>
      <c r="AK219" s="41"/>
      <c r="AL219" s="41"/>
      <c r="AM219" s="41"/>
      <c r="AN219" s="41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41"/>
      <c r="BA219" s="41"/>
      <c r="BB219" s="41"/>
      <c r="BC219" s="41"/>
      <c r="BD219" s="41"/>
      <c r="BE219" s="41"/>
      <c r="BF219" s="41"/>
      <c r="BG219" s="41"/>
      <c r="BH219" s="41"/>
      <c r="BI219" s="41"/>
      <c r="BJ219" s="41"/>
      <c r="BK219" s="41"/>
      <c r="BL219" s="41"/>
      <c r="BM219" s="41"/>
      <c r="BN219" s="41"/>
      <c r="BO219" s="41"/>
      <c r="BP219" s="41"/>
      <c r="BQ219" s="41"/>
      <c r="BR219" s="41"/>
      <c r="BS219" s="41"/>
      <c r="BT219" s="41"/>
      <c r="BU219" s="41"/>
      <c r="BV219" s="41"/>
      <c r="BW219" s="41"/>
      <c r="BX219" s="41"/>
      <c r="BY219" s="41"/>
      <c r="BZ219" s="41"/>
      <c r="CA219" s="41"/>
      <c r="CB219" s="41"/>
      <c r="CC219" s="41"/>
      <c r="CD219" s="41"/>
      <c r="CE219" s="41"/>
      <c r="CF219" s="41"/>
      <c r="CG219" s="41"/>
      <c r="CH219" s="41"/>
      <c r="CI219" s="41"/>
      <c r="CJ219" s="41"/>
      <c r="CK219" s="41"/>
      <c r="CL219" s="41"/>
      <c r="CM219" s="41"/>
      <c r="CN219" s="41"/>
      <c r="CO219" s="41"/>
      <c r="CP219" s="41"/>
      <c r="CQ219" s="41"/>
      <c r="CR219" s="41"/>
      <c r="CS219" s="41"/>
      <c r="CT219" s="41"/>
      <c r="CU219" s="41"/>
      <c r="CV219" s="41"/>
      <c r="CW219" s="41"/>
      <c r="CX219" s="41"/>
      <c r="CY219" s="41"/>
      <c r="CZ219" s="41"/>
      <c r="DA219" s="41"/>
      <c r="DB219" s="41"/>
      <c r="DC219" s="41"/>
      <c r="DD219" s="41"/>
      <c r="DE219" s="41"/>
      <c r="DF219" s="41"/>
      <c r="DG219" s="41"/>
      <c r="DH219" s="41"/>
      <c r="DI219" s="41"/>
      <c r="DJ219" s="41"/>
      <c r="DK219" s="41"/>
      <c r="DL219" s="41"/>
      <c r="DM219" s="41"/>
      <c r="DN219" s="41"/>
      <c r="DO219" s="41"/>
      <c r="DP219" s="41"/>
      <c r="DQ219" s="41"/>
      <c r="DR219" s="41"/>
      <c r="DS219" s="41"/>
      <c r="DT219" s="41"/>
      <c r="DU219" s="41"/>
      <c r="DV219" s="41"/>
      <c r="DW219" s="41"/>
      <c r="DX219" s="41"/>
      <c r="DY219" s="41"/>
      <c r="DZ219" s="41"/>
      <c r="EA219" s="41"/>
      <c r="EB219" s="41"/>
      <c r="EC219" s="41"/>
      <c r="ED219" s="41"/>
      <c r="EE219" s="41"/>
      <c r="EF219" s="41"/>
      <c r="EG219" s="41"/>
      <c r="EH219" s="41"/>
      <c r="EI219" s="41"/>
      <c r="EJ219" s="41"/>
      <c r="EK219" s="41"/>
      <c r="EL219" s="41"/>
      <c r="EM219" s="41"/>
      <c r="EN219" s="41"/>
      <c r="EO219" s="41"/>
      <c r="EP219" s="41"/>
      <c r="EQ219" s="41"/>
      <c r="ER219" s="41"/>
      <c r="ES219" s="41"/>
      <c r="ET219" s="41"/>
      <c r="EU219" s="41"/>
      <c r="EV219" s="41"/>
      <c r="EW219" s="41"/>
      <c r="EX219" s="41"/>
      <c r="EY219" s="41"/>
      <c r="EZ219" s="41"/>
      <c r="FA219" s="41"/>
      <c r="FB219" s="41"/>
      <c r="FC219" s="41"/>
      <c r="FD219" s="41"/>
      <c r="FE219" s="41"/>
      <c r="FF219" s="41"/>
      <c r="FG219" s="41"/>
      <c r="FH219" s="41"/>
      <c r="FI219" s="41"/>
      <c r="FJ219" s="41"/>
      <c r="FK219" s="41"/>
      <c r="FL219" s="41"/>
      <c r="FM219" s="41"/>
      <c r="FN219" s="41"/>
      <c r="FO219" s="41"/>
      <c r="FP219" s="41"/>
      <c r="FQ219" s="41"/>
      <c r="FR219" s="41"/>
      <c r="FS219" s="41"/>
      <c r="FT219" s="41"/>
      <c r="FU219" s="41"/>
      <c r="FV219" s="41"/>
      <c r="FW219" s="41"/>
      <c r="FX219" s="41"/>
      <c r="FY219" s="41"/>
      <c r="FZ219" s="41"/>
      <c r="GA219" s="41"/>
      <c r="GB219" s="41"/>
      <c r="GC219" s="41"/>
      <c r="GD219" s="41"/>
      <c r="GE219" s="41"/>
      <c r="GF219" s="41"/>
      <c r="GG219" s="41"/>
      <c r="GH219" s="41"/>
      <c r="GI219" s="41"/>
      <c r="GJ219" s="41"/>
      <c r="GK219" s="41"/>
      <c r="GL219" s="41"/>
      <c r="GM219" s="41"/>
      <c r="GN219" s="41"/>
      <c r="GO219" s="41"/>
      <c r="GP219" s="41"/>
      <c r="GQ219" s="41"/>
      <c r="GR219" s="41"/>
      <c r="GS219" s="41"/>
      <c r="GT219" s="41"/>
      <c r="GU219" s="41"/>
      <c r="GV219" s="41"/>
      <c r="GW219" s="41"/>
      <c r="GX219" s="41"/>
      <c r="GY219" s="41"/>
      <c r="GZ219" s="41"/>
      <c r="HA219" s="41"/>
      <c r="HB219" s="41"/>
      <c r="HC219" s="41"/>
      <c r="HD219" s="41"/>
      <c r="HE219" s="41"/>
      <c r="HF219" s="41"/>
      <c r="HG219" s="41"/>
      <c r="HH219" s="41"/>
      <c r="HI219" s="41"/>
      <c r="HJ219" s="41"/>
      <c r="HK219" s="41"/>
      <c r="HL219" s="41"/>
      <c r="HM219" s="41"/>
      <c r="HN219" s="41"/>
      <c r="HO219" s="41"/>
      <c r="HP219" s="41"/>
      <c r="HQ219" s="41"/>
      <c r="HR219" s="41"/>
      <c r="HS219" s="41"/>
      <c r="HT219" s="41"/>
      <c r="HU219" s="41"/>
      <c r="HV219" s="41"/>
      <c r="HW219" s="41"/>
      <c r="HX219" s="41"/>
      <c r="HY219" s="41"/>
      <c r="HZ219" s="41"/>
      <c r="IA219" s="41"/>
      <c r="IB219" s="41"/>
      <c r="IC219" s="41"/>
      <c r="ID219" s="41"/>
      <c r="IE219" s="41"/>
      <c r="IF219" s="41"/>
      <c r="IG219" s="41"/>
      <c r="IH219" s="41"/>
      <c r="II219" s="41"/>
      <c r="IJ219" s="41"/>
      <c r="IK219" s="41"/>
      <c r="IL219" s="41"/>
      <c r="IM219" s="41"/>
      <c r="IN219" s="41"/>
      <c r="IO219" s="41"/>
      <c r="IP219" s="41"/>
      <c r="IQ219" s="41"/>
      <c r="IR219" s="41"/>
      <c r="IS219" s="41"/>
      <c r="IT219" s="41"/>
      <c r="IU219" s="41"/>
      <c r="IV219" s="41"/>
      <c r="IW219" s="41"/>
      <c r="IX219" s="41"/>
      <c r="IY219" s="41"/>
      <c r="IZ219" s="41"/>
      <c r="JA219" s="41"/>
      <c r="JB219" s="41"/>
      <c r="JC219" s="41"/>
      <c r="JD219" s="41"/>
      <c r="JE219" s="41"/>
      <c r="JF219" s="41"/>
      <c r="JG219" s="41"/>
      <c r="JH219" s="41"/>
      <c r="JI219" s="41"/>
      <c r="JJ219" s="41"/>
      <c r="JK219" s="41"/>
      <c r="JL219" s="41"/>
      <c r="JM219" s="41"/>
      <c r="JN219" s="41"/>
      <c r="JO219" s="41"/>
      <c r="JP219" s="41"/>
      <c r="JQ219" s="41"/>
      <c r="JR219" s="41"/>
      <c r="JS219" s="41"/>
      <c r="JT219" s="41"/>
      <c r="JU219" s="41"/>
      <c r="JV219" s="41"/>
      <c r="JW219" s="41"/>
      <c r="JX219" s="41"/>
      <c r="JY219" s="41"/>
      <c r="JZ219" s="41"/>
      <c r="KA219" s="41"/>
      <c r="KB219" s="41"/>
      <c r="KC219" s="41"/>
      <c r="KD219" s="41"/>
      <c r="KE219" s="41"/>
      <c r="KF219" s="41"/>
      <c r="KG219" s="41"/>
      <c r="KH219" s="41"/>
      <c r="KI219" s="41"/>
      <c r="KJ219" s="41"/>
      <c r="KK219" s="41"/>
      <c r="KL219" s="41"/>
      <c r="KM219" s="41"/>
      <c r="KN219" s="41"/>
      <c r="KO219" s="41"/>
      <c r="KP219" s="41"/>
      <c r="KQ219" s="41"/>
      <c r="KR219" s="41"/>
      <c r="KS219" s="41"/>
      <c r="KT219" s="41"/>
      <c r="KU219" s="41"/>
      <c r="KV219" s="41"/>
      <c r="KW219" s="41"/>
      <c r="KX219" s="41"/>
      <c r="KY219" s="41"/>
      <c r="KZ219" s="41"/>
      <c r="LA219" s="41"/>
      <c r="LB219" s="41"/>
      <c r="LC219" s="41"/>
      <c r="LD219" s="41"/>
      <c r="LE219" s="41"/>
      <c r="LF219" s="41"/>
      <c r="LG219" s="41"/>
      <c r="LH219" s="41"/>
      <c r="LI219" s="41"/>
      <c r="LJ219" s="41"/>
      <c r="LK219" s="41"/>
      <c r="LL219" s="41"/>
      <c r="LM219" s="41"/>
      <c r="LN219" s="41"/>
      <c r="LO219" s="41"/>
      <c r="LP219" s="41"/>
      <c r="LQ219" s="41"/>
      <c r="LR219" s="41"/>
      <c r="LS219" s="41"/>
      <c r="LT219" s="41"/>
      <c r="LU219" s="41"/>
      <c r="LV219" s="41"/>
      <c r="LW219" s="41"/>
      <c r="LX219" s="41"/>
      <c r="LY219" s="41"/>
      <c r="LZ219" s="41"/>
      <c r="MA219" s="41"/>
      <c r="MB219" s="41"/>
      <c r="MC219" s="41"/>
      <c r="MD219" s="41"/>
      <c r="ME219" s="41"/>
      <c r="MF219" s="41"/>
      <c r="MG219" s="41"/>
      <c r="MH219" s="41"/>
      <c r="MI219" s="41"/>
      <c r="MJ219" s="41"/>
      <c r="MK219" s="41"/>
      <c r="ML219" s="41"/>
      <c r="MM219" s="41"/>
      <c r="MN219" s="41"/>
      <c r="MO219" s="41"/>
      <c r="MP219" s="41"/>
      <c r="MQ219" s="41"/>
      <c r="MR219" s="41"/>
      <c r="MS219" s="41"/>
      <c r="MT219" s="41"/>
      <c r="MU219" s="41"/>
      <c r="MV219" s="41"/>
      <c r="MW219" s="41"/>
      <c r="MX219" s="41"/>
      <c r="MY219" s="41"/>
      <c r="MZ219" s="41"/>
      <c r="NA219" s="41"/>
      <c r="NB219" s="41"/>
      <c r="NC219" s="41"/>
      <c r="ND219" s="41"/>
      <c r="NE219" s="41"/>
      <c r="NF219" s="41"/>
      <c r="NG219" s="41"/>
      <c r="NH219" s="41"/>
      <c r="NI219" s="41"/>
      <c r="NJ219" s="41"/>
      <c r="NK219" s="41"/>
      <c r="NL219" s="41"/>
      <c r="NM219" s="41"/>
      <c r="NN219" s="41"/>
      <c r="NO219" s="41"/>
      <c r="NP219" s="41"/>
      <c r="NQ219" s="41"/>
      <c r="NR219" s="41"/>
      <c r="NS219" s="41"/>
      <c r="NT219" s="41"/>
      <c r="NU219" s="41"/>
      <c r="NV219" s="41"/>
      <c r="NW219" s="41"/>
      <c r="NX219" s="41"/>
      <c r="NY219" s="41"/>
      <c r="NZ219" s="41"/>
      <c r="OA219" s="41"/>
      <c r="OB219" s="41"/>
      <c r="OC219" s="41"/>
      <c r="OD219" s="41"/>
      <c r="OE219" s="41"/>
      <c r="OF219" s="41"/>
      <c r="OG219" s="41"/>
      <c r="OH219" s="41"/>
      <c r="OI219" s="41"/>
      <c r="OJ219" s="41"/>
      <c r="OK219" s="41"/>
      <c r="OL219" s="41"/>
      <c r="OM219" s="41"/>
      <c r="ON219" s="41"/>
      <c r="OO219" s="41"/>
      <c r="OP219" s="41"/>
      <c r="OQ219" s="41"/>
      <c r="OR219" s="41"/>
      <c r="OS219" s="41"/>
      <c r="OT219" s="41"/>
      <c r="OU219" s="41"/>
      <c r="OV219" s="41"/>
      <c r="OW219" s="41"/>
      <c r="OX219" s="41"/>
      <c r="OY219" s="41"/>
      <c r="OZ219" s="41"/>
      <c r="PA219" s="41"/>
      <c r="PB219" s="41"/>
      <c r="PC219" s="41"/>
      <c r="PD219" s="41"/>
      <c r="PE219" s="41"/>
      <c r="PF219" s="41"/>
      <c r="PG219" s="41"/>
      <c r="PH219" s="41"/>
      <c r="PI219" s="41"/>
      <c r="PJ219" s="41"/>
      <c r="PK219" s="41"/>
      <c r="PL219" s="41"/>
      <c r="PM219" s="41"/>
      <c r="PN219" s="41"/>
      <c r="PO219" s="41"/>
      <c r="PP219" s="41"/>
      <c r="PQ219" s="41"/>
      <c r="PR219" s="41"/>
      <c r="PS219" s="41"/>
      <c r="PT219" s="41"/>
      <c r="PU219" s="41"/>
      <c r="PV219" s="41"/>
      <c r="PW219" s="41"/>
      <c r="PX219" s="41"/>
      <c r="PY219" s="41"/>
      <c r="PZ219" s="41"/>
      <c r="QA219" s="41"/>
      <c r="QB219" s="41"/>
      <c r="QC219" s="41"/>
      <c r="QD219" s="41"/>
      <c r="QE219" s="41"/>
      <c r="QF219" s="41"/>
      <c r="QG219" s="41"/>
      <c r="QH219" s="41"/>
      <c r="QI219" s="41"/>
      <c r="QJ219" s="41"/>
      <c r="QK219" s="41"/>
      <c r="QL219" s="41"/>
      <c r="QM219" s="41"/>
      <c r="QN219" s="41"/>
      <c r="QO219" s="41"/>
      <c r="QP219" s="41"/>
      <c r="QQ219" s="41"/>
      <c r="QR219" s="41"/>
      <c r="QS219" s="41"/>
      <c r="QT219" s="41"/>
      <c r="QU219" s="41"/>
      <c r="QV219" s="41"/>
      <c r="QW219" s="41"/>
      <c r="QX219" s="41"/>
      <c r="QY219" s="41"/>
      <c r="QZ219" s="41"/>
      <c r="RA219" s="41"/>
      <c r="RB219" s="41"/>
      <c r="RC219" s="41"/>
      <c r="RD219" s="41"/>
      <c r="RE219" s="41"/>
      <c r="RF219" s="41"/>
      <c r="RG219" s="41"/>
      <c r="RH219" s="41"/>
      <c r="RI219" s="41"/>
      <c r="RJ219" s="41"/>
      <c r="RK219" s="41"/>
      <c r="RL219" s="41"/>
      <c r="RM219" s="41"/>
      <c r="RN219" s="41"/>
      <c r="RO219" s="41"/>
      <c r="RP219" s="41"/>
      <c r="RQ219" s="41"/>
      <c r="RR219" s="41"/>
      <c r="RS219" s="41"/>
      <c r="RT219" s="41"/>
      <c r="RU219" s="41"/>
      <c r="RV219" s="41"/>
      <c r="RW219" s="41"/>
      <c r="RX219" s="41"/>
      <c r="RY219" s="41"/>
      <c r="RZ219" s="41"/>
      <c r="SA219" s="41"/>
      <c r="SB219" s="41"/>
      <c r="SC219" s="41"/>
      <c r="SD219" s="41"/>
      <c r="SE219" s="41"/>
      <c r="SF219" s="41"/>
      <c r="SG219" s="41"/>
      <c r="SH219" s="41"/>
      <c r="SI219" s="41"/>
      <c r="SJ219" s="41"/>
      <c r="SK219" s="41"/>
      <c r="SL219" s="41"/>
      <c r="SM219" s="41"/>
      <c r="SN219" s="41"/>
      <c r="SO219" s="41"/>
      <c r="SP219" s="41"/>
      <c r="SQ219" s="41"/>
      <c r="SR219" s="41"/>
      <c r="SS219" s="41"/>
      <c r="ST219" s="41"/>
      <c r="SU219" s="41"/>
      <c r="SV219" s="41"/>
      <c r="SW219" s="41"/>
      <c r="SX219" s="41"/>
    </row>
    <row r="220" spans="15:518" s="42" customFormat="1" ht="38.25" x14ac:dyDescent="0.25">
      <c r="O220" s="31" t="s">
        <v>78</v>
      </c>
      <c r="P220" s="36">
        <f t="shared" ref="P220:Y220" si="61">SUM(P222:P227)</f>
        <v>16139058.57</v>
      </c>
      <c r="Q220" s="36">
        <f t="shared" si="61"/>
        <v>17549169.82</v>
      </c>
      <c r="R220" s="36">
        <f t="shared" si="61"/>
        <v>17549169.82</v>
      </c>
      <c r="S220" s="36">
        <f t="shared" si="61"/>
        <v>3875574.86</v>
      </c>
      <c r="T220" s="36">
        <f t="shared" si="25"/>
        <v>0</v>
      </c>
      <c r="U220" s="36">
        <f t="shared" si="61"/>
        <v>0</v>
      </c>
      <c r="V220" s="36">
        <f t="shared" si="61"/>
        <v>0</v>
      </c>
      <c r="W220" s="36">
        <f t="shared" si="59"/>
        <v>0</v>
      </c>
      <c r="X220" s="36">
        <f t="shared" si="61"/>
        <v>0</v>
      </c>
      <c r="Y220" s="36">
        <f t="shared" si="61"/>
        <v>0</v>
      </c>
      <c r="Z220" s="36">
        <f t="shared" si="60"/>
        <v>0</v>
      </c>
      <c r="AA220" s="36">
        <f t="shared" si="26"/>
        <v>17549169.82</v>
      </c>
      <c r="AB220" s="125"/>
      <c r="AC220" s="4"/>
      <c r="AD220" s="4"/>
      <c r="AE220" s="4"/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  <c r="BG220" s="41"/>
      <c r="BH220" s="41"/>
      <c r="BI220" s="41"/>
      <c r="BJ220" s="41"/>
      <c r="BK220" s="41"/>
      <c r="BL220" s="41"/>
      <c r="BM220" s="41"/>
      <c r="BN220" s="41"/>
      <c r="BO220" s="41"/>
      <c r="BP220" s="41"/>
      <c r="BQ220" s="41"/>
      <c r="BR220" s="41"/>
      <c r="BS220" s="41"/>
      <c r="BT220" s="41"/>
      <c r="BU220" s="41"/>
      <c r="BV220" s="41"/>
      <c r="BW220" s="41"/>
      <c r="BX220" s="41"/>
      <c r="BY220" s="41"/>
      <c r="BZ220" s="41"/>
      <c r="CA220" s="41"/>
      <c r="CB220" s="41"/>
      <c r="CC220" s="41"/>
      <c r="CD220" s="41"/>
      <c r="CE220" s="41"/>
      <c r="CF220" s="41"/>
      <c r="CG220" s="41"/>
      <c r="CH220" s="41"/>
      <c r="CI220" s="41"/>
      <c r="CJ220" s="41"/>
      <c r="CK220" s="41"/>
      <c r="CL220" s="41"/>
      <c r="CM220" s="41"/>
      <c r="CN220" s="41"/>
      <c r="CO220" s="41"/>
      <c r="CP220" s="41"/>
      <c r="CQ220" s="41"/>
      <c r="CR220" s="41"/>
      <c r="CS220" s="41"/>
      <c r="CT220" s="41"/>
      <c r="CU220" s="41"/>
      <c r="CV220" s="41"/>
      <c r="CW220" s="41"/>
      <c r="CX220" s="41"/>
      <c r="CY220" s="41"/>
      <c r="CZ220" s="41"/>
      <c r="DA220" s="41"/>
      <c r="DB220" s="41"/>
      <c r="DC220" s="41"/>
      <c r="DD220" s="41"/>
      <c r="DE220" s="41"/>
      <c r="DF220" s="41"/>
      <c r="DG220" s="41"/>
      <c r="DH220" s="41"/>
      <c r="DI220" s="41"/>
      <c r="DJ220" s="41"/>
      <c r="DK220" s="41"/>
      <c r="DL220" s="41"/>
      <c r="DM220" s="41"/>
      <c r="DN220" s="41"/>
      <c r="DO220" s="41"/>
      <c r="DP220" s="41"/>
      <c r="DQ220" s="41"/>
      <c r="DR220" s="41"/>
      <c r="DS220" s="41"/>
      <c r="DT220" s="41"/>
      <c r="DU220" s="41"/>
      <c r="DV220" s="41"/>
      <c r="DW220" s="41"/>
      <c r="DX220" s="41"/>
      <c r="DY220" s="41"/>
      <c r="DZ220" s="41"/>
      <c r="EA220" s="41"/>
      <c r="EB220" s="41"/>
      <c r="EC220" s="41"/>
      <c r="ED220" s="41"/>
      <c r="EE220" s="41"/>
      <c r="EF220" s="41"/>
      <c r="EG220" s="41"/>
      <c r="EH220" s="41"/>
      <c r="EI220" s="41"/>
      <c r="EJ220" s="41"/>
      <c r="EK220" s="41"/>
      <c r="EL220" s="41"/>
      <c r="EM220" s="41"/>
      <c r="EN220" s="41"/>
      <c r="EO220" s="41"/>
      <c r="EP220" s="41"/>
      <c r="EQ220" s="41"/>
      <c r="ER220" s="41"/>
      <c r="ES220" s="41"/>
      <c r="ET220" s="41"/>
      <c r="EU220" s="41"/>
      <c r="EV220" s="41"/>
      <c r="EW220" s="41"/>
      <c r="EX220" s="41"/>
      <c r="EY220" s="41"/>
      <c r="EZ220" s="41"/>
      <c r="FA220" s="41"/>
      <c r="FB220" s="41"/>
      <c r="FC220" s="41"/>
      <c r="FD220" s="41"/>
      <c r="FE220" s="41"/>
      <c r="FF220" s="41"/>
      <c r="FG220" s="41"/>
      <c r="FH220" s="41"/>
      <c r="FI220" s="41"/>
      <c r="FJ220" s="41"/>
      <c r="FK220" s="41"/>
      <c r="FL220" s="41"/>
      <c r="FM220" s="41"/>
      <c r="FN220" s="41"/>
      <c r="FO220" s="41"/>
      <c r="FP220" s="41"/>
      <c r="FQ220" s="41"/>
      <c r="FR220" s="41"/>
      <c r="FS220" s="41"/>
      <c r="FT220" s="41"/>
      <c r="FU220" s="41"/>
      <c r="FV220" s="41"/>
      <c r="FW220" s="41"/>
      <c r="FX220" s="41"/>
      <c r="FY220" s="41"/>
      <c r="FZ220" s="41"/>
      <c r="GA220" s="41"/>
      <c r="GB220" s="41"/>
      <c r="GC220" s="41"/>
      <c r="GD220" s="41"/>
      <c r="GE220" s="41"/>
      <c r="GF220" s="41"/>
      <c r="GG220" s="41"/>
      <c r="GH220" s="41"/>
      <c r="GI220" s="41"/>
      <c r="GJ220" s="41"/>
      <c r="GK220" s="41"/>
      <c r="GL220" s="41"/>
      <c r="GM220" s="41"/>
      <c r="GN220" s="41"/>
      <c r="GO220" s="41"/>
      <c r="GP220" s="41"/>
      <c r="GQ220" s="41"/>
      <c r="GR220" s="41"/>
      <c r="GS220" s="41"/>
      <c r="GT220" s="41"/>
      <c r="GU220" s="41"/>
      <c r="GV220" s="41"/>
      <c r="GW220" s="41"/>
      <c r="GX220" s="41"/>
      <c r="GY220" s="41"/>
      <c r="GZ220" s="41"/>
      <c r="HA220" s="41"/>
      <c r="HB220" s="41"/>
      <c r="HC220" s="41"/>
      <c r="HD220" s="41"/>
      <c r="HE220" s="41"/>
      <c r="HF220" s="41"/>
      <c r="HG220" s="41"/>
      <c r="HH220" s="41"/>
      <c r="HI220" s="41"/>
      <c r="HJ220" s="41"/>
      <c r="HK220" s="41"/>
      <c r="HL220" s="41"/>
      <c r="HM220" s="41"/>
      <c r="HN220" s="41"/>
      <c r="HO220" s="41"/>
      <c r="HP220" s="41"/>
      <c r="HQ220" s="41"/>
      <c r="HR220" s="41"/>
      <c r="HS220" s="41"/>
      <c r="HT220" s="41"/>
      <c r="HU220" s="41"/>
      <c r="HV220" s="41"/>
      <c r="HW220" s="41"/>
      <c r="HX220" s="41"/>
      <c r="HY220" s="41"/>
      <c r="HZ220" s="41"/>
      <c r="IA220" s="41"/>
      <c r="IB220" s="41"/>
      <c r="IC220" s="41"/>
      <c r="ID220" s="41"/>
      <c r="IE220" s="41"/>
      <c r="IF220" s="41"/>
      <c r="IG220" s="41"/>
      <c r="IH220" s="41"/>
      <c r="II220" s="41"/>
      <c r="IJ220" s="41"/>
      <c r="IK220" s="41"/>
      <c r="IL220" s="41"/>
      <c r="IM220" s="41"/>
      <c r="IN220" s="41"/>
      <c r="IO220" s="41"/>
      <c r="IP220" s="41"/>
      <c r="IQ220" s="41"/>
      <c r="IR220" s="41"/>
      <c r="IS220" s="41"/>
      <c r="IT220" s="41"/>
      <c r="IU220" s="41"/>
      <c r="IV220" s="41"/>
      <c r="IW220" s="41"/>
      <c r="IX220" s="41"/>
      <c r="IY220" s="41"/>
      <c r="IZ220" s="41"/>
      <c r="JA220" s="41"/>
      <c r="JB220" s="41"/>
      <c r="JC220" s="41"/>
      <c r="JD220" s="41"/>
      <c r="JE220" s="41"/>
      <c r="JF220" s="41"/>
      <c r="JG220" s="41"/>
      <c r="JH220" s="41"/>
      <c r="JI220" s="41"/>
      <c r="JJ220" s="41"/>
      <c r="JK220" s="41"/>
      <c r="JL220" s="41"/>
      <c r="JM220" s="41"/>
      <c r="JN220" s="41"/>
      <c r="JO220" s="41"/>
      <c r="JP220" s="41"/>
      <c r="JQ220" s="41"/>
      <c r="JR220" s="41"/>
      <c r="JS220" s="41"/>
      <c r="JT220" s="41"/>
      <c r="JU220" s="41"/>
      <c r="JV220" s="41"/>
      <c r="JW220" s="41"/>
      <c r="JX220" s="41"/>
      <c r="JY220" s="41"/>
      <c r="JZ220" s="41"/>
      <c r="KA220" s="41"/>
      <c r="KB220" s="41"/>
      <c r="KC220" s="41"/>
      <c r="KD220" s="41"/>
      <c r="KE220" s="41"/>
      <c r="KF220" s="41"/>
      <c r="KG220" s="41"/>
      <c r="KH220" s="41"/>
      <c r="KI220" s="41"/>
      <c r="KJ220" s="41"/>
      <c r="KK220" s="41"/>
      <c r="KL220" s="41"/>
      <c r="KM220" s="41"/>
      <c r="KN220" s="41"/>
      <c r="KO220" s="41"/>
      <c r="KP220" s="41"/>
      <c r="KQ220" s="41"/>
      <c r="KR220" s="41"/>
      <c r="KS220" s="41"/>
      <c r="KT220" s="41"/>
      <c r="KU220" s="41"/>
      <c r="KV220" s="41"/>
      <c r="KW220" s="41"/>
      <c r="KX220" s="41"/>
      <c r="KY220" s="41"/>
      <c r="KZ220" s="41"/>
      <c r="LA220" s="41"/>
      <c r="LB220" s="41"/>
      <c r="LC220" s="41"/>
      <c r="LD220" s="41"/>
      <c r="LE220" s="41"/>
      <c r="LF220" s="41"/>
      <c r="LG220" s="41"/>
      <c r="LH220" s="41"/>
      <c r="LI220" s="41"/>
      <c r="LJ220" s="41"/>
      <c r="LK220" s="41"/>
      <c r="LL220" s="41"/>
      <c r="LM220" s="41"/>
      <c r="LN220" s="41"/>
      <c r="LO220" s="41"/>
      <c r="LP220" s="41"/>
      <c r="LQ220" s="41"/>
      <c r="LR220" s="41"/>
      <c r="LS220" s="41"/>
      <c r="LT220" s="41"/>
      <c r="LU220" s="41"/>
      <c r="LV220" s="41"/>
      <c r="LW220" s="41"/>
      <c r="LX220" s="41"/>
      <c r="LY220" s="41"/>
      <c r="LZ220" s="41"/>
      <c r="MA220" s="41"/>
      <c r="MB220" s="41"/>
      <c r="MC220" s="41"/>
      <c r="MD220" s="41"/>
      <c r="ME220" s="41"/>
      <c r="MF220" s="41"/>
      <c r="MG220" s="41"/>
      <c r="MH220" s="41"/>
      <c r="MI220" s="41"/>
      <c r="MJ220" s="41"/>
      <c r="MK220" s="41"/>
      <c r="ML220" s="41"/>
      <c r="MM220" s="41"/>
      <c r="MN220" s="41"/>
      <c r="MO220" s="41"/>
      <c r="MP220" s="41"/>
      <c r="MQ220" s="41"/>
      <c r="MR220" s="41"/>
      <c r="MS220" s="41"/>
      <c r="MT220" s="41"/>
      <c r="MU220" s="41"/>
      <c r="MV220" s="41"/>
      <c r="MW220" s="41"/>
      <c r="MX220" s="41"/>
      <c r="MY220" s="41"/>
      <c r="MZ220" s="41"/>
      <c r="NA220" s="41"/>
      <c r="NB220" s="41"/>
      <c r="NC220" s="41"/>
      <c r="ND220" s="41"/>
      <c r="NE220" s="41"/>
      <c r="NF220" s="41"/>
      <c r="NG220" s="41"/>
      <c r="NH220" s="41"/>
      <c r="NI220" s="41"/>
      <c r="NJ220" s="41"/>
      <c r="NK220" s="41"/>
      <c r="NL220" s="41"/>
      <c r="NM220" s="41"/>
      <c r="NN220" s="41"/>
      <c r="NO220" s="41"/>
      <c r="NP220" s="41"/>
      <c r="NQ220" s="41"/>
      <c r="NR220" s="41"/>
      <c r="NS220" s="41"/>
      <c r="NT220" s="41"/>
      <c r="NU220" s="41"/>
      <c r="NV220" s="41"/>
      <c r="NW220" s="41"/>
      <c r="NX220" s="41"/>
      <c r="NY220" s="41"/>
      <c r="NZ220" s="41"/>
      <c r="OA220" s="41"/>
      <c r="OB220" s="41"/>
      <c r="OC220" s="41"/>
      <c r="OD220" s="41"/>
      <c r="OE220" s="41"/>
      <c r="OF220" s="41"/>
      <c r="OG220" s="41"/>
      <c r="OH220" s="41"/>
      <c r="OI220" s="41"/>
      <c r="OJ220" s="41"/>
      <c r="OK220" s="41"/>
      <c r="OL220" s="41"/>
      <c r="OM220" s="41"/>
      <c r="ON220" s="41"/>
      <c r="OO220" s="41"/>
      <c r="OP220" s="41"/>
      <c r="OQ220" s="41"/>
      <c r="OR220" s="41"/>
      <c r="OS220" s="41"/>
      <c r="OT220" s="41"/>
      <c r="OU220" s="41"/>
      <c r="OV220" s="41"/>
      <c r="OW220" s="41"/>
      <c r="OX220" s="41"/>
      <c r="OY220" s="41"/>
      <c r="OZ220" s="41"/>
      <c r="PA220" s="41"/>
      <c r="PB220" s="41"/>
      <c r="PC220" s="41"/>
      <c r="PD220" s="41"/>
      <c r="PE220" s="41"/>
      <c r="PF220" s="41"/>
      <c r="PG220" s="41"/>
      <c r="PH220" s="41"/>
      <c r="PI220" s="41"/>
      <c r="PJ220" s="41"/>
      <c r="PK220" s="41"/>
      <c r="PL220" s="41"/>
      <c r="PM220" s="41"/>
      <c r="PN220" s="41"/>
      <c r="PO220" s="41"/>
      <c r="PP220" s="41"/>
      <c r="PQ220" s="41"/>
      <c r="PR220" s="41"/>
      <c r="PS220" s="41"/>
      <c r="PT220" s="41"/>
      <c r="PU220" s="41"/>
      <c r="PV220" s="41"/>
      <c r="PW220" s="41"/>
      <c r="PX220" s="41"/>
      <c r="PY220" s="41"/>
      <c r="PZ220" s="41"/>
      <c r="QA220" s="41"/>
      <c r="QB220" s="41"/>
      <c r="QC220" s="41"/>
      <c r="QD220" s="41"/>
      <c r="QE220" s="41"/>
      <c r="QF220" s="41"/>
      <c r="QG220" s="41"/>
      <c r="QH220" s="41"/>
      <c r="QI220" s="41"/>
      <c r="QJ220" s="41"/>
      <c r="QK220" s="41"/>
      <c r="QL220" s="41"/>
      <c r="QM220" s="41"/>
      <c r="QN220" s="41"/>
      <c r="QO220" s="41"/>
      <c r="QP220" s="41"/>
      <c r="QQ220" s="41"/>
      <c r="QR220" s="41"/>
      <c r="QS220" s="41"/>
      <c r="QT220" s="41"/>
      <c r="QU220" s="41"/>
      <c r="QV220" s="41"/>
      <c r="QW220" s="41"/>
      <c r="QX220" s="41"/>
      <c r="QY220" s="41"/>
      <c r="QZ220" s="41"/>
      <c r="RA220" s="41"/>
      <c r="RB220" s="41"/>
      <c r="RC220" s="41"/>
      <c r="RD220" s="41"/>
      <c r="RE220" s="41"/>
      <c r="RF220" s="41"/>
      <c r="RG220" s="41"/>
      <c r="RH220" s="41"/>
      <c r="RI220" s="41"/>
      <c r="RJ220" s="41"/>
      <c r="RK220" s="41"/>
      <c r="RL220" s="41"/>
      <c r="RM220" s="41"/>
      <c r="RN220" s="41"/>
      <c r="RO220" s="41"/>
      <c r="RP220" s="41"/>
      <c r="RQ220" s="41"/>
      <c r="RR220" s="41"/>
      <c r="RS220" s="41"/>
      <c r="RT220" s="41"/>
      <c r="RU220" s="41"/>
      <c r="RV220" s="41"/>
      <c r="RW220" s="41"/>
      <c r="RX220" s="41"/>
      <c r="RY220" s="41"/>
      <c r="RZ220" s="41"/>
      <c r="SA220" s="41"/>
      <c r="SB220" s="41"/>
      <c r="SC220" s="41"/>
      <c r="SD220" s="41"/>
      <c r="SE220" s="41"/>
      <c r="SF220" s="41"/>
      <c r="SG220" s="41"/>
      <c r="SH220" s="41"/>
      <c r="SI220" s="41"/>
      <c r="SJ220" s="41"/>
      <c r="SK220" s="41"/>
      <c r="SL220" s="41"/>
      <c r="SM220" s="41"/>
      <c r="SN220" s="41"/>
      <c r="SO220" s="41"/>
      <c r="SP220" s="41"/>
      <c r="SQ220" s="41"/>
      <c r="SR220" s="41"/>
      <c r="SS220" s="41"/>
      <c r="ST220" s="41"/>
      <c r="SU220" s="41"/>
      <c r="SV220" s="41"/>
      <c r="SW220" s="41"/>
      <c r="SX220" s="41"/>
    </row>
    <row r="221" spans="15:518" s="42" customFormat="1" ht="25.5" x14ac:dyDescent="0.25">
      <c r="O221" s="34" t="s">
        <v>76</v>
      </c>
      <c r="P221" s="17"/>
      <c r="Q221" s="17"/>
      <c r="R221" s="12"/>
      <c r="S221" s="36"/>
      <c r="T221" s="17">
        <f t="shared" si="25"/>
        <v>0</v>
      </c>
      <c r="U221" s="17"/>
      <c r="V221" s="18"/>
      <c r="W221" s="18">
        <f t="shared" si="59"/>
        <v>0</v>
      </c>
      <c r="X221" s="18"/>
      <c r="Y221" s="18"/>
      <c r="Z221" s="36">
        <f t="shared" si="60"/>
        <v>0</v>
      </c>
      <c r="AA221" s="36">
        <f t="shared" si="26"/>
        <v>0</v>
      </c>
      <c r="AB221" s="120"/>
      <c r="AC221" s="4"/>
      <c r="AD221" s="4"/>
      <c r="AE221" s="4"/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41"/>
      <c r="BA221" s="41"/>
      <c r="BB221" s="41"/>
      <c r="BC221" s="41"/>
      <c r="BD221" s="41"/>
      <c r="BE221" s="41"/>
      <c r="BF221" s="41"/>
      <c r="BG221" s="41"/>
      <c r="BH221" s="41"/>
      <c r="BI221" s="41"/>
      <c r="BJ221" s="41"/>
      <c r="BK221" s="41"/>
      <c r="BL221" s="41"/>
      <c r="BM221" s="41"/>
      <c r="BN221" s="41"/>
      <c r="BO221" s="41"/>
      <c r="BP221" s="41"/>
      <c r="BQ221" s="41"/>
      <c r="BR221" s="41"/>
      <c r="BS221" s="41"/>
      <c r="BT221" s="41"/>
      <c r="BU221" s="41"/>
      <c r="BV221" s="41"/>
      <c r="BW221" s="41"/>
      <c r="BX221" s="41"/>
      <c r="BY221" s="41"/>
      <c r="BZ221" s="41"/>
      <c r="CA221" s="41"/>
      <c r="CB221" s="41"/>
      <c r="CC221" s="41"/>
      <c r="CD221" s="41"/>
      <c r="CE221" s="41"/>
      <c r="CF221" s="41"/>
      <c r="CG221" s="41"/>
      <c r="CH221" s="41"/>
      <c r="CI221" s="41"/>
      <c r="CJ221" s="41"/>
      <c r="CK221" s="41"/>
      <c r="CL221" s="41"/>
      <c r="CM221" s="41"/>
      <c r="CN221" s="41"/>
      <c r="CO221" s="41"/>
      <c r="CP221" s="41"/>
      <c r="CQ221" s="41"/>
      <c r="CR221" s="41"/>
      <c r="CS221" s="41"/>
      <c r="CT221" s="41"/>
      <c r="CU221" s="41"/>
      <c r="CV221" s="41"/>
      <c r="CW221" s="41"/>
      <c r="CX221" s="41"/>
      <c r="CY221" s="41"/>
      <c r="CZ221" s="41"/>
      <c r="DA221" s="41"/>
      <c r="DB221" s="41"/>
      <c r="DC221" s="41"/>
      <c r="DD221" s="41"/>
      <c r="DE221" s="41"/>
      <c r="DF221" s="41"/>
      <c r="DG221" s="41"/>
      <c r="DH221" s="41"/>
      <c r="DI221" s="41"/>
      <c r="DJ221" s="41"/>
      <c r="DK221" s="41"/>
      <c r="DL221" s="41"/>
      <c r="DM221" s="41"/>
      <c r="DN221" s="41"/>
      <c r="DO221" s="41"/>
      <c r="DP221" s="41"/>
      <c r="DQ221" s="41"/>
      <c r="DR221" s="41"/>
      <c r="DS221" s="41"/>
      <c r="DT221" s="41"/>
      <c r="DU221" s="41"/>
      <c r="DV221" s="41"/>
      <c r="DW221" s="41"/>
      <c r="DX221" s="41"/>
      <c r="DY221" s="41"/>
      <c r="DZ221" s="41"/>
      <c r="EA221" s="41"/>
      <c r="EB221" s="41"/>
      <c r="EC221" s="41"/>
      <c r="ED221" s="41"/>
      <c r="EE221" s="41"/>
      <c r="EF221" s="41"/>
      <c r="EG221" s="41"/>
      <c r="EH221" s="41"/>
      <c r="EI221" s="41"/>
      <c r="EJ221" s="41"/>
      <c r="EK221" s="41"/>
      <c r="EL221" s="41"/>
      <c r="EM221" s="41"/>
      <c r="EN221" s="41"/>
      <c r="EO221" s="41"/>
      <c r="EP221" s="41"/>
      <c r="EQ221" s="41"/>
      <c r="ER221" s="41"/>
      <c r="ES221" s="41"/>
      <c r="ET221" s="41"/>
      <c r="EU221" s="41"/>
      <c r="EV221" s="41"/>
      <c r="EW221" s="41"/>
      <c r="EX221" s="41"/>
      <c r="EY221" s="41"/>
      <c r="EZ221" s="41"/>
      <c r="FA221" s="41"/>
      <c r="FB221" s="41"/>
      <c r="FC221" s="41"/>
      <c r="FD221" s="41"/>
      <c r="FE221" s="41"/>
      <c r="FF221" s="41"/>
      <c r="FG221" s="41"/>
      <c r="FH221" s="41"/>
      <c r="FI221" s="41"/>
      <c r="FJ221" s="41"/>
      <c r="FK221" s="41"/>
      <c r="FL221" s="41"/>
      <c r="FM221" s="41"/>
      <c r="FN221" s="41"/>
      <c r="FO221" s="41"/>
      <c r="FP221" s="41"/>
      <c r="FQ221" s="41"/>
      <c r="FR221" s="41"/>
      <c r="FS221" s="41"/>
      <c r="FT221" s="41"/>
      <c r="FU221" s="41"/>
      <c r="FV221" s="41"/>
      <c r="FW221" s="41"/>
      <c r="FX221" s="41"/>
      <c r="FY221" s="41"/>
      <c r="FZ221" s="41"/>
      <c r="GA221" s="41"/>
      <c r="GB221" s="41"/>
      <c r="GC221" s="41"/>
      <c r="GD221" s="41"/>
      <c r="GE221" s="41"/>
      <c r="GF221" s="41"/>
      <c r="GG221" s="41"/>
      <c r="GH221" s="41"/>
      <c r="GI221" s="41"/>
      <c r="GJ221" s="41"/>
      <c r="GK221" s="41"/>
      <c r="GL221" s="41"/>
      <c r="GM221" s="41"/>
      <c r="GN221" s="41"/>
      <c r="GO221" s="41"/>
      <c r="GP221" s="41"/>
      <c r="GQ221" s="41"/>
      <c r="GR221" s="41"/>
      <c r="GS221" s="41"/>
      <c r="GT221" s="41"/>
      <c r="GU221" s="41"/>
      <c r="GV221" s="41"/>
      <c r="GW221" s="41"/>
      <c r="GX221" s="41"/>
      <c r="GY221" s="41"/>
      <c r="GZ221" s="41"/>
      <c r="HA221" s="41"/>
      <c r="HB221" s="41"/>
      <c r="HC221" s="41"/>
      <c r="HD221" s="41"/>
      <c r="HE221" s="41"/>
      <c r="HF221" s="41"/>
      <c r="HG221" s="41"/>
      <c r="HH221" s="41"/>
      <c r="HI221" s="41"/>
      <c r="HJ221" s="41"/>
      <c r="HK221" s="41"/>
      <c r="HL221" s="41"/>
      <c r="HM221" s="41"/>
      <c r="HN221" s="41"/>
      <c r="HO221" s="41"/>
      <c r="HP221" s="41"/>
      <c r="HQ221" s="41"/>
      <c r="HR221" s="41"/>
      <c r="HS221" s="41"/>
      <c r="HT221" s="41"/>
      <c r="HU221" s="41"/>
      <c r="HV221" s="41"/>
      <c r="HW221" s="41"/>
      <c r="HX221" s="41"/>
      <c r="HY221" s="41"/>
      <c r="HZ221" s="41"/>
      <c r="IA221" s="41"/>
      <c r="IB221" s="41"/>
      <c r="IC221" s="41"/>
      <c r="ID221" s="41"/>
      <c r="IE221" s="41"/>
      <c r="IF221" s="41"/>
      <c r="IG221" s="41"/>
      <c r="IH221" s="41"/>
      <c r="II221" s="41"/>
      <c r="IJ221" s="41"/>
      <c r="IK221" s="41"/>
      <c r="IL221" s="41"/>
      <c r="IM221" s="41"/>
      <c r="IN221" s="41"/>
      <c r="IO221" s="41"/>
      <c r="IP221" s="41"/>
      <c r="IQ221" s="41"/>
      <c r="IR221" s="41"/>
      <c r="IS221" s="41"/>
      <c r="IT221" s="41"/>
      <c r="IU221" s="41"/>
      <c r="IV221" s="41"/>
      <c r="IW221" s="41"/>
      <c r="IX221" s="41"/>
      <c r="IY221" s="41"/>
      <c r="IZ221" s="41"/>
      <c r="JA221" s="41"/>
      <c r="JB221" s="41"/>
      <c r="JC221" s="41"/>
      <c r="JD221" s="41"/>
      <c r="JE221" s="41"/>
      <c r="JF221" s="41"/>
      <c r="JG221" s="41"/>
      <c r="JH221" s="41"/>
      <c r="JI221" s="41"/>
      <c r="JJ221" s="41"/>
      <c r="JK221" s="41"/>
      <c r="JL221" s="41"/>
      <c r="JM221" s="41"/>
      <c r="JN221" s="41"/>
      <c r="JO221" s="41"/>
      <c r="JP221" s="41"/>
      <c r="JQ221" s="41"/>
      <c r="JR221" s="41"/>
      <c r="JS221" s="41"/>
      <c r="JT221" s="41"/>
      <c r="JU221" s="41"/>
      <c r="JV221" s="41"/>
      <c r="JW221" s="41"/>
      <c r="JX221" s="41"/>
      <c r="JY221" s="41"/>
      <c r="JZ221" s="41"/>
      <c r="KA221" s="41"/>
      <c r="KB221" s="41"/>
      <c r="KC221" s="41"/>
      <c r="KD221" s="41"/>
      <c r="KE221" s="41"/>
      <c r="KF221" s="41"/>
      <c r="KG221" s="41"/>
      <c r="KH221" s="41"/>
      <c r="KI221" s="41"/>
      <c r="KJ221" s="41"/>
      <c r="KK221" s="41"/>
      <c r="KL221" s="41"/>
      <c r="KM221" s="41"/>
      <c r="KN221" s="41"/>
      <c r="KO221" s="41"/>
      <c r="KP221" s="41"/>
      <c r="KQ221" s="41"/>
      <c r="KR221" s="41"/>
      <c r="KS221" s="41"/>
      <c r="KT221" s="41"/>
      <c r="KU221" s="41"/>
      <c r="KV221" s="41"/>
      <c r="KW221" s="41"/>
      <c r="KX221" s="41"/>
      <c r="KY221" s="41"/>
      <c r="KZ221" s="41"/>
      <c r="LA221" s="41"/>
      <c r="LB221" s="41"/>
      <c r="LC221" s="41"/>
      <c r="LD221" s="41"/>
      <c r="LE221" s="41"/>
      <c r="LF221" s="41"/>
      <c r="LG221" s="41"/>
      <c r="LH221" s="41"/>
      <c r="LI221" s="41"/>
      <c r="LJ221" s="41"/>
      <c r="LK221" s="41"/>
      <c r="LL221" s="41"/>
      <c r="LM221" s="41"/>
      <c r="LN221" s="41"/>
      <c r="LO221" s="41"/>
      <c r="LP221" s="41"/>
      <c r="LQ221" s="41"/>
      <c r="LR221" s="41"/>
      <c r="LS221" s="41"/>
      <c r="LT221" s="41"/>
      <c r="LU221" s="41"/>
      <c r="LV221" s="41"/>
      <c r="LW221" s="41"/>
      <c r="LX221" s="41"/>
      <c r="LY221" s="41"/>
      <c r="LZ221" s="41"/>
      <c r="MA221" s="41"/>
      <c r="MB221" s="41"/>
      <c r="MC221" s="41"/>
      <c r="MD221" s="41"/>
      <c r="ME221" s="41"/>
      <c r="MF221" s="41"/>
      <c r="MG221" s="41"/>
      <c r="MH221" s="41"/>
      <c r="MI221" s="41"/>
      <c r="MJ221" s="41"/>
      <c r="MK221" s="41"/>
      <c r="ML221" s="41"/>
      <c r="MM221" s="41"/>
      <c r="MN221" s="41"/>
      <c r="MO221" s="41"/>
      <c r="MP221" s="41"/>
      <c r="MQ221" s="41"/>
      <c r="MR221" s="41"/>
      <c r="MS221" s="41"/>
      <c r="MT221" s="41"/>
      <c r="MU221" s="41"/>
      <c r="MV221" s="41"/>
      <c r="MW221" s="41"/>
      <c r="MX221" s="41"/>
      <c r="MY221" s="41"/>
      <c r="MZ221" s="41"/>
      <c r="NA221" s="41"/>
      <c r="NB221" s="41"/>
      <c r="NC221" s="41"/>
      <c r="ND221" s="41"/>
      <c r="NE221" s="41"/>
      <c r="NF221" s="41"/>
      <c r="NG221" s="41"/>
      <c r="NH221" s="41"/>
      <c r="NI221" s="41"/>
      <c r="NJ221" s="41"/>
      <c r="NK221" s="41"/>
      <c r="NL221" s="41"/>
      <c r="NM221" s="41"/>
      <c r="NN221" s="41"/>
      <c r="NO221" s="41"/>
      <c r="NP221" s="41"/>
      <c r="NQ221" s="41"/>
      <c r="NR221" s="41"/>
      <c r="NS221" s="41"/>
      <c r="NT221" s="41"/>
      <c r="NU221" s="41"/>
      <c r="NV221" s="41"/>
      <c r="NW221" s="41"/>
      <c r="NX221" s="41"/>
      <c r="NY221" s="41"/>
      <c r="NZ221" s="41"/>
      <c r="OA221" s="41"/>
      <c r="OB221" s="41"/>
      <c r="OC221" s="41"/>
      <c r="OD221" s="41"/>
      <c r="OE221" s="41"/>
      <c r="OF221" s="41"/>
      <c r="OG221" s="41"/>
      <c r="OH221" s="41"/>
      <c r="OI221" s="41"/>
      <c r="OJ221" s="41"/>
      <c r="OK221" s="41"/>
      <c r="OL221" s="41"/>
      <c r="OM221" s="41"/>
      <c r="ON221" s="41"/>
      <c r="OO221" s="41"/>
      <c r="OP221" s="41"/>
      <c r="OQ221" s="41"/>
      <c r="OR221" s="41"/>
      <c r="OS221" s="41"/>
      <c r="OT221" s="41"/>
      <c r="OU221" s="41"/>
      <c r="OV221" s="41"/>
      <c r="OW221" s="41"/>
      <c r="OX221" s="41"/>
      <c r="OY221" s="41"/>
      <c r="OZ221" s="41"/>
      <c r="PA221" s="41"/>
      <c r="PB221" s="41"/>
      <c r="PC221" s="41"/>
      <c r="PD221" s="41"/>
      <c r="PE221" s="41"/>
      <c r="PF221" s="41"/>
      <c r="PG221" s="41"/>
      <c r="PH221" s="41"/>
      <c r="PI221" s="41"/>
      <c r="PJ221" s="41"/>
      <c r="PK221" s="41"/>
      <c r="PL221" s="41"/>
      <c r="PM221" s="41"/>
      <c r="PN221" s="41"/>
      <c r="PO221" s="41"/>
      <c r="PP221" s="41"/>
      <c r="PQ221" s="41"/>
      <c r="PR221" s="41"/>
      <c r="PS221" s="41"/>
      <c r="PT221" s="41"/>
      <c r="PU221" s="41"/>
      <c r="PV221" s="41"/>
      <c r="PW221" s="41"/>
      <c r="PX221" s="41"/>
      <c r="PY221" s="41"/>
      <c r="PZ221" s="41"/>
      <c r="QA221" s="41"/>
      <c r="QB221" s="41"/>
      <c r="QC221" s="41"/>
      <c r="QD221" s="41"/>
      <c r="QE221" s="41"/>
      <c r="QF221" s="41"/>
      <c r="QG221" s="41"/>
      <c r="QH221" s="41"/>
      <c r="QI221" s="41"/>
      <c r="QJ221" s="41"/>
      <c r="QK221" s="41"/>
      <c r="QL221" s="41"/>
      <c r="QM221" s="41"/>
      <c r="QN221" s="41"/>
      <c r="QO221" s="41"/>
      <c r="QP221" s="41"/>
      <c r="QQ221" s="41"/>
      <c r="QR221" s="41"/>
      <c r="QS221" s="41"/>
      <c r="QT221" s="41"/>
      <c r="QU221" s="41"/>
      <c r="QV221" s="41"/>
      <c r="QW221" s="41"/>
      <c r="QX221" s="41"/>
      <c r="QY221" s="41"/>
      <c r="QZ221" s="41"/>
      <c r="RA221" s="41"/>
      <c r="RB221" s="41"/>
      <c r="RC221" s="41"/>
      <c r="RD221" s="41"/>
      <c r="RE221" s="41"/>
      <c r="RF221" s="41"/>
      <c r="RG221" s="41"/>
      <c r="RH221" s="41"/>
      <c r="RI221" s="41"/>
      <c r="RJ221" s="41"/>
      <c r="RK221" s="41"/>
      <c r="RL221" s="41"/>
      <c r="RM221" s="41"/>
      <c r="RN221" s="41"/>
      <c r="RO221" s="41"/>
      <c r="RP221" s="41"/>
      <c r="RQ221" s="41"/>
      <c r="RR221" s="41"/>
      <c r="RS221" s="41"/>
      <c r="RT221" s="41"/>
      <c r="RU221" s="41"/>
      <c r="RV221" s="41"/>
      <c r="RW221" s="41"/>
      <c r="RX221" s="41"/>
      <c r="RY221" s="41"/>
      <c r="RZ221" s="41"/>
      <c r="SA221" s="41"/>
      <c r="SB221" s="41"/>
      <c r="SC221" s="41"/>
      <c r="SD221" s="41"/>
      <c r="SE221" s="41"/>
      <c r="SF221" s="41"/>
      <c r="SG221" s="41"/>
      <c r="SH221" s="41"/>
      <c r="SI221" s="41"/>
      <c r="SJ221" s="41"/>
      <c r="SK221" s="41"/>
      <c r="SL221" s="41"/>
      <c r="SM221" s="41"/>
      <c r="SN221" s="41"/>
      <c r="SO221" s="41"/>
      <c r="SP221" s="41"/>
      <c r="SQ221" s="41"/>
      <c r="SR221" s="41"/>
      <c r="SS221" s="41"/>
      <c r="ST221" s="41"/>
      <c r="SU221" s="41"/>
      <c r="SV221" s="41"/>
      <c r="SW221" s="41"/>
      <c r="SX221" s="41"/>
    </row>
    <row r="222" spans="15:518" s="42" customFormat="1" ht="76.5" x14ac:dyDescent="0.25">
      <c r="O222" s="49" t="s">
        <v>79</v>
      </c>
      <c r="P222" s="50"/>
      <c r="Q222" s="50"/>
      <c r="R222" s="50"/>
      <c r="S222" s="50"/>
      <c r="T222" s="50">
        <f t="shared" si="25"/>
        <v>0</v>
      </c>
      <c r="U222" s="50"/>
      <c r="V222" s="150"/>
      <c r="W222" s="150">
        <f t="shared" si="59"/>
        <v>0</v>
      </c>
      <c r="X222" s="50"/>
      <c r="Y222" s="50"/>
      <c r="Z222" s="50">
        <f t="shared" si="60"/>
        <v>0</v>
      </c>
      <c r="AA222" s="50">
        <f t="shared" si="26"/>
        <v>0</v>
      </c>
      <c r="AB222" s="130"/>
      <c r="AC222" s="4"/>
      <c r="AD222" s="4"/>
      <c r="AE222" s="4"/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  <c r="AP222" s="41"/>
      <c r="AQ222" s="41"/>
      <c r="AR222" s="41"/>
      <c r="AS222" s="41"/>
      <c r="AT222" s="41"/>
      <c r="AU222" s="41"/>
      <c r="AV222" s="41"/>
      <c r="AW222" s="41"/>
      <c r="AX222" s="41"/>
      <c r="AY222" s="41"/>
      <c r="AZ222" s="41"/>
      <c r="BA222" s="41"/>
      <c r="BB222" s="41"/>
      <c r="BC222" s="41"/>
      <c r="BD222" s="41"/>
      <c r="BE222" s="41"/>
      <c r="BF222" s="41"/>
      <c r="BG222" s="41"/>
      <c r="BH222" s="41"/>
      <c r="BI222" s="41"/>
      <c r="BJ222" s="41"/>
      <c r="BK222" s="41"/>
      <c r="BL222" s="41"/>
      <c r="BM222" s="41"/>
      <c r="BN222" s="41"/>
      <c r="BO222" s="41"/>
      <c r="BP222" s="41"/>
      <c r="BQ222" s="41"/>
      <c r="BR222" s="41"/>
      <c r="BS222" s="41"/>
      <c r="BT222" s="41"/>
      <c r="BU222" s="41"/>
      <c r="BV222" s="41"/>
      <c r="BW222" s="41"/>
      <c r="BX222" s="41"/>
      <c r="BY222" s="41"/>
      <c r="BZ222" s="41"/>
      <c r="CA222" s="41"/>
      <c r="CB222" s="41"/>
      <c r="CC222" s="41"/>
      <c r="CD222" s="41"/>
      <c r="CE222" s="41"/>
      <c r="CF222" s="41"/>
      <c r="CG222" s="41"/>
      <c r="CH222" s="41"/>
      <c r="CI222" s="41"/>
      <c r="CJ222" s="41"/>
      <c r="CK222" s="41"/>
      <c r="CL222" s="41"/>
      <c r="CM222" s="41"/>
      <c r="CN222" s="41"/>
      <c r="CO222" s="41"/>
      <c r="CP222" s="41"/>
      <c r="CQ222" s="41"/>
      <c r="CR222" s="41"/>
      <c r="CS222" s="41"/>
      <c r="CT222" s="41"/>
      <c r="CU222" s="41"/>
      <c r="CV222" s="41"/>
      <c r="CW222" s="41"/>
      <c r="CX222" s="41"/>
      <c r="CY222" s="41"/>
      <c r="CZ222" s="41"/>
      <c r="DA222" s="41"/>
      <c r="DB222" s="41"/>
      <c r="DC222" s="41"/>
      <c r="DD222" s="41"/>
      <c r="DE222" s="41"/>
      <c r="DF222" s="41"/>
      <c r="DG222" s="41"/>
      <c r="DH222" s="41"/>
      <c r="DI222" s="41"/>
      <c r="DJ222" s="41"/>
      <c r="DK222" s="41"/>
      <c r="DL222" s="41"/>
      <c r="DM222" s="41"/>
      <c r="DN222" s="41"/>
      <c r="DO222" s="41"/>
      <c r="DP222" s="41"/>
      <c r="DQ222" s="41"/>
      <c r="DR222" s="41"/>
      <c r="DS222" s="41"/>
      <c r="DT222" s="41"/>
      <c r="DU222" s="41"/>
      <c r="DV222" s="41"/>
      <c r="DW222" s="41"/>
      <c r="DX222" s="41"/>
      <c r="DY222" s="41"/>
      <c r="DZ222" s="41"/>
      <c r="EA222" s="41"/>
      <c r="EB222" s="41"/>
      <c r="EC222" s="41"/>
      <c r="ED222" s="41"/>
      <c r="EE222" s="41"/>
      <c r="EF222" s="41"/>
      <c r="EG222" s="41"/>
      <c r="EH222" s="41"/>
      <c r="EI222" s="41"/>
      <c r="EJ222" s="41"/>
      <c r="EK222" s="41"/>
      <c r="EL222" s="41"/>
      <c r="EM222" s="41"/>
      <c r="EN222" s="41"/>
      <c r="EO222" s="41"/>
      <c r="EP222" s="41"/>
      <c r="EQ222" s="41"/>
      <c r="ER222" s="41"/>
      <c r="ES222" s="41"/>
      <c r="ET222" s="41"/>
      <c r="EU222" s="41"/>
      <c r="EV222" s="41"/>
      <c r="EW222" s="41"/>
      <c r="EX222" s="41"/>
      <c r="EY222" s="41"/>
      <c r="EZ222" s="41"/>
      <c r="FA222" s="41"/>
      <c r="FB222" s="41"/>
      <c r="FC222" s="41"/>
      <c r="FD222" s="41"/>
      <c r="FE222" s="41"/>
      <c r="FF222" s="41"/>
      <c r="FG222" s="41"/>
      <c r="FH222" s="41"/>
      <c r="FI222" s="41"/>
      <c r="FJ222" s="41"/>
      <c r="FK222" s="41"/>
      <c r="FL222" s="41"/>
      <c r="FM222" s="41"/>
      <c r="FN222" s="41"/>
      <c r="FO222" s="41"/>
      <c r="FP222" s="41"/>
      <c r="FQ222" s="41"/>
      <c r="FR222" s="41"/>
      <c r="FS222" s="41"/>
      <c r="FT222" s="41"/>
      <c r="FU222" s="41"/>
      <c r="FV222" s="41"/>
      <c r="FW222" s="41"/>
      <c r="FX222" s="41"/>
      <c r="FY222" s="41"/>
      <c r="FZ222" s="41"/>
      <c r="GA222" s="41"/>
      <c r="GB222" s="41"/>
      <c r="GC222" s="41"/>
      <c r="GD222" s="41"/>
      <c r="GE222" s="41"/>
      <c r="GF222" s="41"/>
      <c r="GG222" s="41"/>
      <c r="GH222" s="41"/>
      <c r="GI222" s="41"/>
      <c r="GJ222" s="41"/>
      <c r="GK222" s="41"/>
      <c r="GL222" s="41"/>
      <c r="GM222" s="41"/>
      <c r="GN222" s="41"/>
      <c r="GO222" s="41"/>
      <c r="GP222" s="41"/>
      <c r="GQ222" s="41"/>
      <c r="GR222" s="41"/>
      <c r="GS222" s="41"/>
      <c r="GT222" s="41"/>
      <c r="GU222" s="41"/>
      <c r="GV222" s="41"/>
      <c r="GW222" s="41"/>
      <c r="GX222" s="41"/>
      <c r="GY222" s="41"/>
      <c r="GZ222" s="41"/>
      <c r="HA222" s="41"/>
      <c r="HB222" s="41"/>
      <c r="HC222" s="41"/>
      <c r="HD222" s="41"/>
      <c r="HE222" s="41"/>
      <c r="HF222" s="41"/>
      <c r="HG222" s="41"/>
      <c r="HH222" s="41"/>
      <c r="HI222" s="41"/>
      <c r="HJ222" s="41"/>
      <c r="HK222" s="41"/>
      <c r="HL222" s="41"/>
      <c r="HM222" s="41"/>
      <c r="HN222" s="41"/>
      <c r="HO222" s="41"/>
      <c r="HP222" s="41"/>
      <c r="HQ222" s="41"/>
      <c r="HR222" s="41"/>
      <c r="HS222" s="41"/>
      <c r="HT222" s="41"/>
      <c r="HU222" s="41"/>
      <c r="HV222" s="41"/>
      <c r="HW222" s="41"/>
      <c r="HX222" s="41"/>
      <c r="HY222" s="41"/>
      <c r="HZ222" s="41"/>
      <c r="IA222" s="41"/>
      <c r="IB222" s="41"/>
      <c r="IC222" s="41"/>
      <c r="ID222" s="41"/>
      <c r="IE222" s="41"/>
      <c r="IF222" s="41"/>
      <c r="IG222" s="41"/>
      <c r="IH222" s="41"/>
      <c r="II222" s="41"/>
      <c r="IJ222" s="41"/>
      <c r="IK222" s="41"/>
      <c r="IL222" s="41"/>
      <c r="IM222" s="41"/>
      <c r="IN222" s="41"/>
      <c r="IO222" s="41"/>
      <c r="IP222" s="41"/>
      <c r="IQ222" s="41"/>
      <c r="IR222" s="41"/>
      <c r="IS222" s="41"/>
      <c r="IT222" s="41"/>
      <c r="IU222" s="41"/>
      <c r="IV222" s="41"/>
      <c r="IW222" s="41"/>
      <c r="IX222" s="41"/>
      <c r="IY222" s="41"/>
      <c r="IZ222" s="41"/>
      <c r="JA222" s="41"/>
      <c r="JB222" s="41"/>
      <c r="JC222" s="41"/>
      <c r="JD222" s="41"/>
      <c r="JE222" s="41"/>
      <c r="JF222" s="41"/>
      <c r="JG222" s="41"/>
      <c r="JH222" s="41"/>
      <c r="JI222" s="41"/>
      <c r="JJ222" s="41"/>
      <c r="JK222" s="41"/>
      <c r="JL222" s="41"/>
      <c r="JM222" s="41"/>
      <c r="JN222" s="41"/>
      <c r="JO222" s="41"/>
      <c r="JP222" s="41"/>
      <c r="JQ222" s="41"/>
      <c r="JR222" s="41"/>
      <c r="JS222" s="41"/>
      <c r="JT222" s="41"/>
      <c r="JU222" s="41"/>
      <c r="JV222" s="41"/>
      <c r="JW222" s="41"/>
      <c r="JX222" s="41"/>
      <c r="JY222" s="41"/>
      <c r="JZ222" s="41"/>
      <c r="KA222" s="41"/>
      <c r="KB222" s="41"/>
      <c r="KC222" s="41"/>
      <c r="KD222" s="41"/>
      <c r="KE222" s="41"/>
      <c r="KF222" s="41"/>
      <c r="KG222" s="41"/>
      <c r="KH222" s="41"/>
      <c r="KI222" s="41"/>
      <c r="KJ222" s="41"/>
      <c r="KK222" s="41"/>
      <c r="KL222" s="41"/>
      <c r="KM222" s="41"/>
      <c r="KN222" s="41"/>
      <c r="KO222" s="41"/>
      <c r="KP222" s="41"/>
      <c r="KQ222" s="41"/>
      <c r="KR222" s="41"/>
      <c r="KS222" s="41"/>
      <c r="KT222" s="41"/>
      <c r="KU222" s="41"/>
      <c r="KV222" s="41"/>
      <c r="KW222" s="41"/>
      <c r="KX222" s="41"/>
      <c r="KY222" s="41"/>
      <c r="KZ222" s="41"/>
      <c r="LA222" s="41"/>
      <c r="LB222" s="41"/>
      <c r="LC222" s="41"/>
      <c r="LD222" s="41"/>
      <c r="LE222" s="41"/>
      <c r="LF222" s="41"/>
      <c r="LG222" s="41"/>
      <c r="LH222" s="41"/>
      <c r="LI222" s="41"/>
      <c r="LJ222" s="41"/>
      <c r="LK222" s="41"/>
      <c r="LL222" s="41"/>
      <c r="LM222" s="41"/>
      <c r="LN222" s="41"/>
      <c r="LO222" s="41"/>
      <c r="LP222" s="41"/>
      <c r="LQ222" s="41"/>
      <c r="LR222" s="41"/>
      <c r="LS222" s="41"/>
      <c r="LT222" s="41"/>
      <c r="LU222" s="41"/>
      <c r="LV222" s="41"/>
      <c r="LW222" s="41"/>
      <c r="LX222" s="41"/>
      <c r="LY222" s="41"/>
      <c r="LZ222" s="41"/>
      <c r="MA222" s="41"/>
      <c r="MB222" s="41"/>
      <c r="MC222" s="41"/>
      <c r="MD222" s="41"/>
      <c r="ME222" s="41"/>
      <c r="MF222" s="41"/>
      <c r="MG222" s="41"/>
      <c r="MH222" s="41"/>
      <c r="MI222" s="41"/>
      <c r="MJ222" s="41"/>
      <c r="MK222" s="41"/>
      <c r="ML222" s="41"/>
      <c r="MM222" s="41"/>
      <c r="MN222" s="41"/>
      <c r="MO222" s="41"/>
      <c r="MP222" s="41"/>
      <c r="MQ222" s="41"/>
      <c r="MR222" s="41"/>
      <c r="MS222" s="41"/>
      <c r="MT222" s="41"/>
      <c r="MU222" s="41"/>
      <c r="MV222" s="41"/>
      <c r="MW222" s="41"/>
      <c r="MX222" s="41"/>
      <c r="MY222" s="41"/>
      <c r="MZ222" s="41"/>
      <c r="NA222" s="41"/>
      <c r="NB222" s="41"/>
      <c r="NC222" s="41"/>
      <c r="ND222" s="41"/>
      <c r="NE222" s="41"/>
      <c r="NF222" s="41"/>
      <c r="NG222" s="41"/>
      <c r="NH222" s="41"/>
      <c r="NI222" s="41"/>
      <c r="NJ222" s="41"/>
      <c r="NK222" s="41"/>
      <c r="NL222" s="41"/>
      <c r="NM222" s="41"/>
      <c r="NN222" s="41"/>
      <c r="NO222" s="41"/>
      <c r="NP222" s="41"/>
      <c r="NQ222" s="41"/>
      <c r="NR222" s="41"/>
      <c r="NS222" s="41"/>
      <c r="NT222" s="41"/>
      <c r="NU222" s="41"/>
      <c r="NV222" s="41"/>
      <c r="NW222" s="41"/>
      <c r="NX222" s="41"/>
      <c r="NY222" s="41"/>
      <c r="NZ222" s="41"/>
      <c r="OA222" s="41"/>
      <c r="OB222" s="41"/>
      <c r="OC222" s="41"/>
      <c r="OD222" s="41"/>
      <c r="OE222" s="41"/>
      <c r="OF222" s="41"/>
      <c r="OG222" s="41"/>
      <c r="OH222" s="41"/>
      <c r="OI222" s="41"/>
      <c r="OJ222" s="41"/>
      <c r="OK222" s="41"/>
      <c r="OL222" s="41"/>
      <c r="OM222" s="41"/>
      <c r="ON222" s="41"/>
      <c r="OO222" s="41"/>
      <c r="OP222" s="41"/>
      <c r="OQ222" s="41"/>
      <c r="OR222" s="41"/>
      <c r="OS222" s="41"/>
      <c r="OT222" s="41"/>
      <c r="OU222" s="41"/>
      <c r="OV222" s="41"/>
      <c r="OW222" s="41"/>
      <c r="OX222" s="41"/>
      <c r="OY222" s="41"/>
      <c r="OZ222" s="41"/>
      <c r="PA222" s="41"/>
      <c r="PB222" s="41"/>
      <c r="PC222" s="41"/>
      <c r="PD222" s="41"/>
      <c r="PE222" s="41"/>
      <c r="PF222" s="41"/>
      <c r="PG222" s="41"/>
      <c r="PH222" s="41"/>
      <c r="PI222" s="41"/>
      <c r="PJ222" s="41"/>
      <c r="PK222" s="41"/>
      <c r="PL222" s="41"/>
      <c r="PM222" s="41"/>
      <c r="PN222" s="41"/>
      <c r="PO222" s="41"/>
      <c r="PP222" s="41"/>
      <c r="PQ222" s="41"/>
      <c r="PR222" s="41"/>
      <c r="PS222" s="41"/>
      <c r="PT222" s="41"/>
      <c r="PU222" s="41"/>
      <c r="PV222" s="41"/>
      <c r="PW222" s="41"/>
      <c r="PX222" s="41"/>
      <c r="PY222" s="41"/>
      <c r="PZ222" s="41"/>
      <c r="QA222" s="41"/>
      <c r="QB222" s="41"/>
      <c r="QC222" s="41"/>
      <c r="QD222" s="41"/>
      <c r="QE222" s="41"/>
      <c r="QF222" s="41"/>
      <c r="QG222" s="41"/>
      <c r="QH222" s="41"/>
      <c r="QI222" s="41"/>
      <c r="QJ222" s="41"/>
      <c r="QK222" s="41"/>
      <c r="QL222" s="41"/>
      <c r="QM222" s="41"/>
      <c r="QN222" s="41"/>
      <c r="QO222" s="41"/>
      <c r="QP222" s="41"/>
      <c r="QQ222" s="41"/>
      <c r="QR222" s="41"/>
      <c r="QS222" s="41"/>
      <c r="QT222" s="41"/>
      <c r="QU222" s="41"/>
      <c r="QV222" s="41"/>
      <c r="QW222" s="41"/>
      <c r="QX222" s="41"/>
      <c r="QY222" s="41"/>
      <c r="QZ222" s="41"/>
      <c r="RA222" s="41"/>
      <c r="RB222" s="41"/>
      <c r="RC222" s="41"/>
      <c r="RD222" s="41"/>
      <c r="RE222" s="41"/>
      <c r="RF222" s="41"/>
      <c r="RG222" s="41"/>
      <c r="RH222" s="41"/>
      <c r="RI222" s="41"/>
      <c r="RJ222" s="41"/>
      <c r="RK222" s="41"/>
      <c r="RL222" s="41"/>
      <c r="RM222" s="41"/>
      <c r="RN222" s="41"/>
      <c r="RO222" s="41"/>
      <c r="RP222" s="41"/>
      <c r="RQ222" s="41"/>
      <c r="RR222" s="41"/>
      <c r="RS222" s="41"/>
      <c r="RT222" s="41"/>
      <c r="RU222" s="41"/>
      <c r="RV222" s="41"/>
      <c r="RW222" s="41"/>
      <c r="RX222" s="41"/>
      <c r="RY222" s="41"/>
      <c r="RZ222" s="41"/>
      <c r="SA222" s="41"/>
      <c r="SB222" s="41"/>
      <c r="SC222" s="41"/>
      <c r="SD222" s="41"/>
      <c r="SE222" s="41"/>
      <c r="SF222" s="41"/>
      <c r="SG222" s="41"/>
      <c r="SH222" s="41"/>
      <c r="SI222" s="41"/>
      <c r="SJ222" s="41"/>
      <c r="SK222" s="41"/>
      <c r="SL222" s="41"/>
      <c r="SM222" s="41"/>
      <c r="SN222" s="41"/>
      <c r="SO222" s="41"/>
      <c r="SP222" s="41"/>
      <c r="SQ222" s="41"/>
      <c r="SR222" s="41"/>
      <c r="SS222" s="41"/>
      <c r="ST222" s="41"/>
      <c r="SU222" s="41"/>
      <c r="SV222" s="41"/>
      <c r="SW222" s="41"/>
      <c r="SX222" s="41"/>
    </row>
    <row r="223" spans="15:518" s="4" customFormat="1" ht="15" x14ac:dyDescent="0.25">
      <c r="O223" s="31" t="s">
        <v>80</v>
      </c>
      <c r="P223" s="17">
        <v>15884069.02</v>
      </c>
      <c r="Q223" s="17">
        <v>17297112</v>
      </c>
      <c r="R223" s="17">
        <v>17297112</v>
      </c>
      <c r="S223" s="17">
        <v>3724535.77</v>
      </c>
      <c r="T223" s="17">
        <f t="shared" si="25"/>
        <v>0</v>
      </c>
      <c r="U223" s="17"/>
      <c r="V223" s="18"/>
      <c r="W223" s="18">
        <f t="shared" si="59"/>
        <v>0</v>
      </c>
      <c r="X223" s="17"/>
      <c r="Y223" s="17"/>
      <c r="Z223" s="17">
        <f t="shared" si="60"/>
        <v>0</v>
      </c>
      <c r="AA223" s="17">
        <f t="shared" si="26"/>
        <v>17297112</v>
      </c>
      <c r="AB223" s="124"/>
    </row>
    <row r="224" spans="15:518" s="4" customFormat="1" ht="25.5" x14ac:dyDescent="0.25">
      <c r="O224" s="31" t="s">
        <v>81</v>
      </c>
      <c r="P224" s="17">
        <v>254989.55</v>
      </c>
      <c r="Q224" s="17">
        <v>252057.82</v>
      </c>
      <c r="R224" s="17">
        <v>252057.82</v>
      </c>
      <c r="S224" s="17">
        <v>151039.09</v>
      </c>
      <c r="T224" s="17">
        <f t="shared" si="25"/>
        <v>0</v>
      </c>
      <c r="U224" s="17"/>
      <c r="V224" s="18"/>
      <c r="W224" s="18">
        <f t="shared" si="59"/>
        <v>0</v>
      </c>
      <c r="X224" s="17"/>
      <c r="Y224" s="17"/>
      <c r="Z224" s="17">
        <f t="shared" si="60"/>
        <v>0</v>
      </c>
      <c r="AA224" s="17">
        <f t="shared" si="26"/>
        <v>252057.82</v>
      </c>
      <c r="AB224" s="120"/>
    </row>
    <row r="225" spans="15:31" s="4" customFormat="1" ht="25.5" x14ac:dyDescent="0.25">
      <c r="O225" s="31" t="s">
        <v>82</v>
      </c>
      <c r="P225" s="17"/>
      <c r="Q225" s="36"/>
      <c r="R225" s="17"/>
      <c r="S225" s="17"/>
      <c r="T225" s="17">
        <f t="shared" si="25"/>
        <v>0</v>
      </c>
      <c r="U225" s="17"/>
      <c r="V225" s="18"/>
      <c r="W225" s="18">
        <f t="shared" si="59"/>
        <v>0</v>
      </c>
      <c r="X225" s="17"/>
      <c r="Y225" s="17"/>
      <c r="Z225" s="17">
        <f t="shared" si="60"/>
        <v>0</v>
      </c>
      <c r="AA225" s="17">
        <f t="shared" si="26"/>
        <v>0</v>
      </c>
      <c r="AB225" s="120"/>
    </row>
    <row r="226" spans="15:31" s="4" customFormat="1" ht="38.25" x14ac:dyDescent="0.25">
      <c r="O226" s="31" t="s">
        <v>83</v>
      </c>
      <c r="P226" s="17"/>
      <c r="Q226" s="17"/>
      <c r="R226" s="17"/>
      <c r="S226" s="17"/>
      <c r="T226" s="17">
        <f t="shared" si="25"/>
        <v>0</v>
      </c>
      <c r="U226" s="17"/>
      <c r="V226" s="18"/>
      <c r="W226" s="18">
        <f t="shared" si="59"/>
        <v>0</v>
      </c>
      <c r="X226" s="17"/>
      <c r="Y226" s="17"/>
      <c r="Z226" s="17">
        <f t="shared" si="60"/>
        <v>0</v>
      </c>
      <c r="AA226" s="17">
        <f t="shared" si="26"/>
        <v>0</v>
      </c>
      <c r="AB226" s="120"/>
    </row>
    <row r="227" spans="15:31" s="4" customFormat="1" ht="25.5" x14ac:dyDescent="0.25">
      <c r="O227" s="31" t="s">
        <v>84</v>
      </c>
      <c r="P227" s="17"/>
      <c r="Q227" s="17"/>
      <c r="R227" s="12"/>
      <c r="S227" s="36"/>
      <c r="T227" s="17">
        <f t="shared" si="25"/>
        <v>0</v>
      </c>
      <c r="U227" s="12"/>
      <c r="V227" s="18"/>
      <c r="W227" s="18">
        <f t="shared" si="59"/>
        <v>0</v>
      </c>
      <c r="X227" s="18"/>
      <c r="Y227" s="18"/>
      <c r="Z227" s="18">
        <f t="shared" si="60"/>
        <v>0</v>
      </c>
      <c r="AA227" s="18">
        <f t="shared" si="26"/>
        <v>0</v>
      </c>
      <c r="AB227" s="120"/>
    </row>
    <row r="228" spans="15:31" s="4" customFormat="1" ht="25.5" x14ac:dyDescent="0.25">
      <c r="O228" s="34" t="s">
        <v>45</v>
      </c>
      <c r="P228" s="17">
        <v>16139058.57</v>
      </c>
      <c r="Q228" s="17">
        <v>17549169.82</v>
      </c>
      <c r="R228" s="17">
        <v>17549169.82</v>
      </c>
      <c r="S228" s="17">
        <v>3875574.86</v>
      </c>
      <c r="T228" s="17">
        <f t="shared" si="25"/>
        <v>0</v>
      </c>
      <c r="U228" s="17"/>
      <c r="V228" s="18"/>
      <c r="W228" s="18">
        <f t="shared" si="59"/>
        <v>0</v>
      </c>
      <c r="X228" s="17"/>
      <c r="Y228" s="17"/>
      <c r="Z228" s="17">
        <f t="shared" si="60"/>
        <v>0</v>
      </c>
      <c r="AA228" s="17">
        <f t="shared" si="26"/>
        <v>17549169.82</v>
      </c>
      <c r="AB228" s="120"/>
    </row>
    <row r="229" spans="15:31" s="4" customFormat="1" ht="38.25" x14ac:dyDescent="0.25">
      <c r="O229" s="31" t="s">
        <v>85</v>
      </c>
      <c r="P229" s="36">
        <f>SUM(P230:P235)</f>
        <v>5384892.79</v>
      </c>
      <c r="Q229" s="36">
        <f t="shared" ref="Q229:Y229" si="62">SUM(Q230:Q235)</f>
        <v>5663012.7999999998</v>
      </c>
      <c r="R229" s="36">
        <f t="shared" si="62"/>
        <v>5663012.7999999998</v>
      </c>
      <c r="S229" s="36">
        <f t="shared" si="62"/>
        <v>1228256.02</v>
      </c>
      <c r="T229" s="36">
        <f t="shared" si="25"/>
        <v>0</v>
      </c>
      <c r="U229" s="36">
        <f t="shared" si="62"/>
        <v>0</v>
      </c>
      <c r="V229" s="36">
        <f t="shared" si="62"/>
        <v>0</v>
      </c>
      <c r="W229" s="36">
        <f t="shared" si="59"/>
        <v>0</v>
      </c>
      <c r="X229" s="36">
        <f t="shared" si="62"/>
        <v>0</v>
      </c>
      <c r="Y229" s="36">
        <f t="shared" si="62"/>
        <v>0</v>
      </c>
      <c r="Z229" s="36">
        <f t="shared" si="60"/>
        <v>0</v>
      </c>
      <c r="AA229" s="36">
        <f t="shared" si="26"/>
        <v>5663012.7999999998</v>
      </c>
      <c r="AB229" s="125"/>
    </row>
    <row r="230" spans="15:31" s="4" customFormat="1" ht="25.5" x14ac:dyDescent="0.25">
      <c r="O230" s="34" t="s">
        <v>86</v>
      </c>
      <c r="P230" s="17"/>
      <c r="Q230" s="17"/>
      <c r="R230" s="17"/>
      <c r="S230" s="17"/>
      <c r="T230" s="17">
        <f t="shared" si="25"/>
        <v>0</v>
      </c>
      <c r="U230" s="17"/>
      <c r="V230" s="18"/>
      <c r="W230" s="18">
        <f t="shared" si="59"/>
        <v>0</v>
      </c>
      <c r="X230" s="17"/>
      <c r="Y230" s="17"/>
      <c r="Z230" s="17">
        <f t="shared" si="60"/>
        <v>0</v>
      </c>
      <c r="AA230" s="17">
        <f t="shared" si="26"/>
        <v>0</v>
      </c>
      <c r="AB230" s="120"/>
    </row>
    <row r="231" spans="15:31" s="4" customFormat="1" ht="25.5" x14ac:dyDescent="0.25">
      <c r="O231" s="31" t="s">
        <v>87</v>
      </c>
      <c r="P231" s="17"/>
      <c r="Q231" s="17"/>
      <c r="R231" s="17"/>
      <c r="S231" s="17"/>
      <c r="T231" s="17">
        <f t="shared" si="25"/>
        <v>0</v>
      </c>
      <c r="U231" s="17"/>
      <c r="V231" s="18"/>
      <c r="W231" s="18">
        <f t="shared" si="59"/>
        <v>0</v>
      </c>
      <c r="X231" s="17"/>
      <c r="Y231" s="17"/>
      <c r="Z231" s="17">
        <f t="shared" si="60"/>
        <v>0</v>
      </c>
      <c r="AA231" s="17">
        <f t="shared" si="26"/>
        <v>0</v>
      </c>
      <c r="AB231" s="120"/>
    </row>
    <row r="232" spans="15:31" s="4" customFormat="1" ht="25.5" x14ac:dyDescent="0.25">
      <c r="O232" s="31" t="s">
        <v>88</v>
      </c>
      <c r="P232" s="17"/>
      <c r="Q232" s="17"/>
      <c r="R232" s="17"/>
      <c r="S232" s="17"/>
      <c r="T232" s="17">
        <f t="shared" si="25"/>
        <v>0</v>
      </c>
      <c r="U232" s="17"/>
      <c r="V232" s="18"/>
      <c r="W232" s="18">
        <f t="shared" si="59"/>
        <v>0</v>
      </c>
      <c r="X232" s="17"/>
      <c r="Y232" s="17"/>
      <c r="Z232" s="17">
        <f t="shared" si="60"/>
        <v>0</v>
      </c>
      <c r="AA232" s="17">
        <f t="shared" si="26"/>
        <v>0</v>
      </c>
      <c r="AB232" s="120"/>
    </row>
    <row r="233" spans="15:31" s="4" customFormat="1" ht="15" x14ac:dyDescent="0.25">
      <c r="O233" s="31" t="s">
        <v>89</v>
      </c>
      <c r="P233" s="17">
        <v>2213255.66</v>
      </c>
      <c r="Q233" s="36">
        <v>2490742.7999999998</v>
      </c>
      <c r="R233" s="36">
        <v>2490742.7999999998</v>
      </c>
      <c r="S233" s="36">
        <v>384683.65</v>
      </c>
      <c r="T233" s="36">
        <f t="shared" si="25"/>
        <v>0</v>
      </c>
      <c r="U233" s="36"/>
      <c r="V233" s="18"/>
      <c r="W233" s="18">
        <f t="shared" si="59"/>
        <v>0</v>
      </c>
      <c r="X233" s="36"/>
      <c r="Y233" s="36"/>
      <c r="Z233" s="36">
        <f t="shared" si="60"/>
        <v>0</v>
      </c>
      <c r="AA233" s="36">
        <f t="shared" si="26"/>
        <v>2490742.7999999998</v>
      </c>
      <c r="AB233" s="120"/>
    </row>
    <row r="234" spans="15:31" s="4" customFormat="1" ht="25.5" x14ac:dyDescent="0.25">
      <c r="O234" s="43" t="s">
        <v>82</v>
      </c>
      <c r="P234" s="17"/>
      <c r="Q234" s="36"/>
      <c r="R234" s="36"/>
      <c r="S234" s="36"/>
      <c r="T234" s="36">
        <f t="shared" si="25"/>
        <v>0</v>
      </c>
      <c r="U234" s="36"/>
      <c r="V234" s="18"/>
      <c r="W234" s="18">
        <f t="shared" si="59"/>
        <v>0</v>
      </c>
      <c r="X234" s="36"/>
      <c r="Y234" s="36"/>
      <c r="Z234" s="36">
        <f t="shared" si="60"/>
        <v>0</v>
      </c>
      <c r="AA234" s="36">
        <f t="shared" si="26"/>
        <v>0</v>
      </c>
      <c r="AB234" s="120"/>
    </row>
    <row r="235" spans="15:31" s="4" customFormat="1" ht="51" x14ac:dyDescent="0.25">
      <c r="O235" s="49" t="s">
        <v>90</v>
      </c>
      <c r="P235" s="50">
        <v>3171637.13</v>
      </c>
      <c r="Q235" s="50">
        <v>3172270</v>
      </c>
      <c r="R235" s="50">
        <v>3172270</v>
      </c>
      <c r="S235" s="51">
        <v>843572.37</v>
      </c>
      <c r="T235" s="50">
        <f t="shared" si="25"/>
        <v>0</v>
      </c>
      <c r="U235" s="50"/>
      <c r="V235" s="150"/>
      <c r="W235" s="150">
        <f t="shared" si="59"/>
        <v>0</v>
      </c>
      <c r="X235" s="51"/>
      <c r="Y235" s="51"/>
      <c r="Z235" s="51">
        <f t="shared" si="60"/>
        <v>0</v>
      </c>
      <c r="AA235" s="51">
        <f t="shared" si="26"/>
        <v>3172270</v>
      </c>
      <c r="AB235" s="130"/>
    </row>
    <row r="236" spans="15:31" s="4" customFormat="1" ht="15" x14ac:dyDescent="0.25">
      <c r="O236" s="34" t="s">
        <v>91</v>
      </c>
      <c r="P236" s="17">
        <f>P237</f>
        <v>3171637.13</v>
      </c>
      <c r="Q236" s="17">
        <f>Q237</f>
        <v>3172270</v>
      </c>
      <c r="R236" s="17">
        <f>R237</f>
        <v>3172270</v>
      </c>
      <c r="S236" s="36">
        <v>843572.37</v>
      </c>
      <c r="T236" s="17">
        <f t="shared" si="25"/>
        <v>0</v>
      </c>
      <c r="U236" s="17"/>
      <c r="V236" s="18"/>
      <c r="W236" s="18">
        <f t="shared" si="59"/>
        <v>0</v>
      </c>
      <c r="X236" s="36"/>
      <c r="Y236" s="36"/>
      <c r="Z236" s="36">
        <f t="shared" si="60"/>
        <v>0</v>
      </c>
      <c r="AA236" s="36">
        <f t="shared" si="26"/>
        <v>3172270</v>
      </c>
      <c r="AB236" s="120"/>
    </row>
    <row r="237" spans="15:31" s="4" customFormat="1" ht="15" x14ac:dyDescent="0.25">
      <c r="O237" s="31" t="s">
        <v>202</v>
      </c>
      <c r="P237" s="17">
        <v>3171637.13</v>
      </c>
      <c r="Q237" s="17">
        <v>3172270</v>
      </c>
      <c r="R237" s="17">
        <v>3172270</v>
      </c>
      <c r="S237" s="36">
        <v>843572.37</v>
      </c>
      <c r="T237" s="17">
        <f t="shared" si="25"/>
        <v>0</v>
      </c>
      <c r="U237" s="17"/>
      <c r="V237" s="18"/>
      <c r="W237" s="18">
        <f t="shared" si="59"/>
        <v>0</v>
      </c>
      <c r="X237" s="36"/>
      <c r="Y237" s="36"/>
      <c r="Z237" s="36">
        <f t="shared" si="60"/>
        <v>0</v>
      </c>
      <c r="AA237" s="36">
        <f t="shared" si="26"/>
        <v>3172270</v>
      </c>
      <c r="AB237" s="120"/>
    </row>
    <row r="238" spans="15:31" s="4" customFormat="1" ht="15" x14ac:dyDescent="0.25">
      <c r="O238" s="31"/>
      <c r="P238" s="17"/>
      <c r="Q238" s="17"/>
      <c r="R238" s="36"/>
      <c r="S238" s="36"/>
      <c r="T238" s="17">
        <f t="shared" si="25"/>
        <v>0</v>
      </c>
      <c r="U238" s="17"/>
      <c r="V238" s="18"/>
      <c r="W238" s="18">
        <f t="shared" si="59"/>
        <v>0</v>
      </c>
      <c r="X238" s="36"/>
      <c r="Y238" s="36"/>
      <c r="Z238" s="36">
        <f t="shared" si="60"/>
        <v>0</v>
      </c>
      <c r="AA238" s="36">
        <f t="shared" si="26"/>
        <v>0</v>
      </c>
      <c r="AB238" s="120"/>
    </row>
    <row r="239" spans="15:31" ht="15" x14ac:dyDescent="0.25">
      <c r="O239" s="31"/>
      <c r="P239" s="17"/>
      <c r="Q239" s="17"/>
      <c r="R239" s="36"/>
      <c r="S239" s="36"/>
      <c r="T239" s="17">
        <f t="shared" si="25"/>
        <v>0</v>
      </c>
      <c r="U239" s="17"/>
      <c r="V239" s="18"/>
      <c r="W239" s="18">
        <f t="shared" si="59"/>
        <v>0</v>
      </c>
      <c r="X239" s="36"/>
      <c r="Y239" s="36"/>
      <c r="Z239" s="36">
        <f t="shared" si="60"/>
        <v>0</v>
      </c>
      <c r="AA239" s="36">
        <f t="shared" si="26"/>
        <v>0</v>
      </c>
      <c r="AB239" s="120"/>
    </row>
    <row r="240" spans="15:31" ht="15" x14ac:dyDescent="0.25">
      <c r="O240" s="31"/>
      <c r="P240" s="17"/>
      <c r="Q240" s="17"/>
      <c r="R240" s="36"/>
      <c r="S240" s="36"/>
      <c r="T240" s="17">
        <f t="shared" si="25"/>
        <v>0</v>
      </c>
      <c r="U240" s="17"/>
      <c r="V240" s="18"/>
      <c r="W240" s="18">
        <f t="shared" si="59"/>
        <v>0</v>
      </c>
      <c r="X240" s="36"/>
      <c r="Y240" s="36"/>
      <c r="Z240" s="36">
        <f t="shared" si="60"/>
        <v>0</v>
      </c>
      <c r="AA240" s="36">
        <f t="shared" si="26"/>
        <v>0</v>
      </c>
      <c r="AB240" s="120"/>
      <c r="AC240" s="24"/>
      <c r="AD240" s="24"/>
      <c r="AE240" s="24"/>
    </row>
    <row r="241" spans="15:518" ht="25.5" x14ac:dyDescent="0.25">
      <c r="O241" s="34" t="s">
        <v>45</v>
      </c>
      <c r="P241" s="17">
        <v>1580896.9</v>
      </c>
      <c r="Q241" s="17">
        <v>1779102</v>
      </c>
      <c r="R241" s="17">
        <v>1779102</v>
      </c>
      <c r="S241" s="21">
        <v>384683.65</v>
      </c>
      <c r="T241" s="17">
        <f t="shared" si="25"/>
        <v>0</v>
      </c>
      <c r="U241" s="17"/>
      <c r="V241" s="18"/>
      <c r="W241" s="18">
        <f t="shared" si="59"/>
        <v>0</v>
      </c>
      <c r="X241" s="17"/>
      <c r="Y241" s="17"/>
      <c r="Z241" s="17">
        <f t="shared" si="60"/>
        <v>0</v>
      </c>
      <c r="AA241" s="17">
        <f t="shared" si="26"/>
        <v>1779102</v>
      </c>
      <c r="AB241" s="120"/>
      <c r="AC241" s="24"/>
      <c r="AD241" s="24"/>
      <c r="AE241" s="24"/>
    </row>
    <row r="242" spans="15:518" ht="25.5" x14ac:dyDescent="0.25">
      <c r="O242" s="31" t="s">
        <v>92</v>
      </c>
      <c r="P242" s="36">
        <f>SUM(P244:P248)</f>
        <v>0</v>
      </c>
      <c r="Q242" s="36">
        <f t="shared" ref="Q242:Y242" si="63">SUM(Q244:Q248)</f>
        <v>0</v>
      </c>
      <c r="R242" s="36">
        <f t="shared" si="63"/>
        <v>0</v>
      </c>
      <c r="S242" s="36">
        <f t="shared" si="63"/>
        <v>0</v>
      </c>
      <c r="T242" s="36">
        <f t="shared" si="25"/>
        <v>0</v>
      </c>
      <c r="U242" s="36">
        <f t="shared" si="63"/>
        <v>0</v>
      </c>
      <c r="V242" s="36">
        <f t="shared" si="63"/>
        <v>0</v>
      </c>
      <c r="W242" s="36">
        <f t="shared" si="59"/>
        <v>0</v>
      </c>
      <c r="X242" s="36">
        <f t="shared" si="63"/>
        <v>0</v>
      </c>
      <c r="Y242" s="36">
        <f t="shared" si="63"/>
        <v>0</v>
      </c>
      <c r="Z242" s="36">
        <f t="shared" si="60"/>
        <v>0</v>
      </c>
      <c r="AA242" s="36">
        <f t="shared" si="26"/>
        <v>0</v>
      </c>
      <c r="AB242" s="125"/>
      <c r="AC242" s="24"/>
      <c r="AD242" s="24"/>
      <c r="AE242" s="24"/>
    </row>
    <row r="243" spans="15:518" s="28" customFormat="1" ht="15" x14ac:dyDescent="0.25">
      <c r="O243" s="34" t="s">
        <v>93</v>
      </c>
      <c r="P243" s="35"/>
      <c r="Q243" s="35"/>
      <c r="R243" s="35"/>
      <c r="S243" s="35"/>
      <c r="T243" s="35">
        <f t="shared" si="25"/>
        <v>0</v>
      </c>
      <c r="U243" s="17"/>
      <c r="V243" s="18"/>
      <c r="W243" s="18">
        <f t="shared" si="59"/>
        <v>0</v>
      </c>
      <c r="X243" s="18"/>
      <c r="Y243" s="18"/>
      <c r="Z243" s="36">
        <f t="shared" si="60"/>
        <v>0</v>
      </c>
      <c r="AA243" s="36">
        <f t="shared" si="26"/>
        <v>0</v>
      </c>
      <c r="AB243" s="120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  <c r="EE243" s="24"/>
      <c r="EF243" s="24"/>
      <c r="EG243" s="24"/>
      <c r="EH243" s="24"/>
      <c r="EI243" s="24"/>
      <c r="EJ243" s="24"/>
      <c r="EK243" s="24"/>
      <c r="EL243" s="24"/>
      <c r="EM243" s="24"/>
      <c r="EN243" s="24"/>
      <c r="EO243" s="24"/>
      <c r="EP243" s="24"/>
      <c r="EQ243" s="24"/>
      <c r="ER243" s="24"/>
      <c r="ES243" s="24"/>
      <c r="ET243" s="24"/>
      <c r="EU243" s="24"/>
      <c r="EV243" s="24"/>
      <c r="EW243" s="24"/>
      <c r="EX243" s="24"/>
      <c r="EY243" s="24"/>
      <c r="EZ243" s="24"/>
      <c r="FA243" s="24"/>
      <c r="FB243" s="24"/>
      <c r="FC243" s="24"/>
      <c r="FD243" s="24"/>
      <c r="FE243" s="24"/>
      <c r="FF243" s="24"/>
      <c r="FG243" s="24"/>
      <c r="FH243" s="24"/>
      <c r="FI243" s="24"/>
      <c r="FJ243" s="24"/>
      <c r="FK243" s="24"/>
      <c r="FL243" s="24"/>
      <c r="FM243" s="24"/>
      <c r="FN243" s="24"/>
      <c r="FO243" s="24"/>
      <c r="FP243" s="24"/>
      <c r="FQ243" s="24"/>
      <c r="FR243" s="24"/>
      <c r="FS243" s="24"/>
      <c r="FT243" s="24"/>
      <c r="FU243" s="24"/>
      <c r="FV243" s="24"/>
      <c r="FW243" s="24"/>
      <c r="FX243" s="24"/>
      <c r="FY243" s="24"/>
      <c r="FZ243" s="24"/>
      <c r="GA243" s="24"/>
      <c r="GB243" s="24"/>
      <c r="GC243" s="24"/>
      <c r="GD243" s="24"/>
      <c r="GE243" s="24"/>
      <c r="GF243" s="24"/>
      <c r="GG243" s="24"/>
      <c r="GH243" s="24"/>
      <c r="GI243" s="24"/>
      <c r="GJ243" s="24"/>
      <c r="GK243" s="24"/>
      <c r="GL243" s="24"/>
      <c r="GM243" s="24"/>
      <c r="GN243" s="24"/>
      <c r="GO243" s="24"/>
      <c r="GP243" s="24"/>
      <c r="GQ243" s="24"/>
      <c r="GR243" s="24"/>
      <c r="GS243" s="24"/>
      <c r="GT243" s="24"/>
      <c r="GU243" s="24"/>
      <c r="GV243" s="24"/>
      <c r="GW243" s="24"/>
      <c r="GX243" s="24"/>
      <c r="GY243" s="24"/>
      <c r="GZ243" s="24"/>
      <c r="HA243" s="24"/>
      <c r="HB243" s="24"/>
      <c r="HC243" s="24"/>
      <c r="HD243" s="24"/>
      <c r="HE243" s="24"/>
      <c r="HF243" s="24"/>
      <c r="HG243" s="24"/>
      <c r="HH243" s="24"/>
      <c r="HI243" s="24"/>
      <c r="HJ243" s="24"/>
      <c r="HK243" s="24"/>
      <c r="HL243" s="24"/>
      <c r="HM243" s="24"/>
      <c r="HN243" s="24"/>
      <c r="HO243" s="24"/>
      <c r="HP243" s="24"/>
      <c r="HQ243" s="24"/>
      <c r="HR243" s="24"/>
      <c r="HS243" s="24"/>
      <c r="HT243" s="24"/>
      <c r="HU243" s="24"/>
      <c r="HV243" s="24"/>
      <c r="HW243" s="24"/>
      <c r="HX243" s="24"/>
      <c r="HY243" s="24"/>
      <c r="HZ243" s="24"/>
      <c r="IA243" s="24"/>
      <c r="IB243" s="24"/>
      <c r="IC243" s="24"/>
      <c r="ID243" s="24"/>
      <c r="IE243" s="24"/>
      <c r="IF243" s="24"/>
      <c r="IG243" s="24"/>
      <c r="IH243" s="24"/>
      <c r="II243" s="24"/>
      <c r="IJ243" s="24"/>
      <c r="IK243" s="24"/>
      <c r="IL243" s="24"/>
      <c r="IM243" s="24"/>
      <c r="IN243" s="24"/>
      <c r="IO243" s="24"/>
      <c r="IP243" s="24"/>
      <c r="IQ243" s="24"/>
      <c r="IR243" s="24"/>
      <c r="IS243" s="24"/>
      <c r="IT243" s="24"/>
      <c r="IU243" s="24"/>
      <c r="IV243" s="24"/>
      <c r="IW243" s="24"/>
      <c r="IX243" s="24"/>
      <c r="IY243" s="24"/>
      <c r="IZ243" s="24"/>
      <c r="JA243" s="24"/>
      <c r="JB243" s="24"/>
      <c r="JC243" s="24"/>
      <c r="JD243" s="24"/>
      <c r="JE243" s="24"/>
      <c r="JF243" s="24"/>
      <c r="JG243" s="24"/>
      <c r="JH243" s="24"/>
      <c r="JI243" s="24"/>
      <c r="JJ243" s="24"/>
      <c r="JK243" s="24"/>
      <c r="JL243" s="24"/>
      <c r="JM243" s="24"/>
      <c r="JN243" s="24"/>
      <c r="JO243" s="24"/>
      <c r="JP243" s="24"/>
      <c r="JQ243" s="24"/>
      <c r="JR243" s="24"/>
      <c r="JS243" s="24"/>
      <c r="JT243" s="24"/>
      <c r="JU243" s="24"/>
      <c r="JV243" s="24"/>
      <c r="JW243" s="24"/>
      <c r="JX243" s="24"/>
      <c r="JY243" s="24"/>
      <c r="JZ243" s="24"/>
      <c r="KA243" s="24"/>
      <c r="KB243" s="24"/>
      <c r="KC243" s="24"/>
      <c r="KD243" s="24"/>
      <c r="KE243" s="24"/>
      <c r="KF243" s="24"/>
      <c r="KG243" s="24"/>
      <c r="KH243" s="24"/>
      <c r="KI243" s="24"/>
      <c r="KJ243" s="24"/>
      <c r="KK243" s="24"/>
      <c r="KL243" s="24"/>
      <c r="KM243" s="24"/>
      <c r="KN243" s="24"/>
      <c r="KO243" s="24"/>
      <c r="KP243" s="24"/>
      <c r="KQ243" s="24"/>
      <c r="KR243" s="24"/>
      <c r="KS243" s="24"/>
      <c r="KT243" s="24"/>
      <c r="KU243" s="24"/>
      <c r="KV243" s="24"/>
      <c r="KW243" s="24"/>
      <c r="KX243" s="24"/>
      <c r="KY243" s="24"/>
      <c r="KZ243" s="24"/>
      <c r="LA243" s="24"/>
      <c r="LB243" s="24"/>
      <c r="LC243" s="24"/>
      <c r="LD243" s="24"/>
      <c r="LE243" s="24"/>
      <c r="LF243" s="24"/>
      <c r="LG243" s="24"/>
      <c r="LH243" s="24"/>
      <c r="LI243" s="24"/>
      <c r="LJ243" s="24"/>
      <c r="LK243" s="24"/>
      <c r="LL243" s="24"/>
      <c r="LM243" s="24"/>
      <c r="LN243" s="24"/>
      <c r="LO243" s="24"/>
      <c r="LP243" s="24"/>
      <c r="LQ243" s="24"/>
      <c r="LR243" s="24"/>
      <c r="LS243" s="24"/>
      <c r="LT243" s="24"/>
      <c r="LU243" s="24"/>
      <c r="LV243" s="24"/>
      <c r="LW243" s="24"/>
      <c r="LX243" s="24"/>
      <c r="LY243" s="24"/>
      <c r="LZ243" s="24"/>
      <c r="MA243" s="24"/>
      <c r="MB243" s="24"/>
      <c r="MC243" s="24"/>
      <c r="MD243" s="24"/>
      <c r="ME243" s="24"/>
      <c r="MF243" s="24"/>
      <c r="MG243" s="24"/>
      <c r="MH243" s="24"/>
      <c r="MI243" s="24"/>
      <c r="MJ243" s="24"/>
      <c r="MK243" s="24"/>
      <c r="ML243" s="24"/>
      <c r="MM243" s="24"/>
      <c r="MN243" s="24"/>
      <c r="MO243" s="24"/>
      <c r="MP243" s="24"/>
      <c r="MQ243" s="24"/>
      <c r="MR243" s="24"/>
      <c r="MS243" s="24"/>
      <c r="MT243" s="24"/>
      <c r="MU243" s="24"/>
      <c r="MV243" s="24"/>
      <c r="MW243" s="24"/>
      <c r="MX243" s="24"/>
      <c r="MY243" s="24"/>
      <c r="MZ243" s="24"/>
      <c r="NA243" s="24"/>
      <c r="NB243" s="24"/>
      <c r="NC243" s="24"/>
      <c r="ND243" s="24"/>
      <c r="NE243" s="24"/>
      <c r="NF243" s="24"/>
      <c r="NG243" s="24"/>
      <c r="NH243" s="24"/>
      <c r="NI243" s="24"/>
      <c r="NJ243" s="24"/>
      <c r="NK243" s="24"/>
      <c r="NL243" s="24"/>
      <c r="NM243" s="24"/>
      <c r="NN243" s="24"/>
      <c r="NO243" s="24"/>
      <c r="NP243" s="24"/>
      <c r="NQ243" s="24"/>
      <c r="NR243" s="24"/>
      <c r="NS243" s="24"/>
      <c r="NT243" s="24"/>
      <c r="NU243" s="24"/>
      <c r="NV243" s="24"/>
      <c r="NW243" s="24"/>
      <c r="NX243" s="24"/>
      <c r="NY243" s="24"/>
      <c r="NZ243" s="24"/>
      <c r="OA243" s="24"/>
      <c r="OB243" s="24"/>
      <c r="OC243" s="24"/>
      <c r="OD243" s="24"/>
      <c r="OE243" s="24"/>
      <c r="OF243" s="24"/>
      <c r="OG243" s="24"/>
      <c r="OH243" s="24"/>
      <c r="OI243" s="24"/>
      <c r="OJ243" s="24"/>
      <c r="OK243" s="24"/>
      <c r="OL243" s="24"/>
      <c r="OM243" s="24"/>
      <c r="ON243" s="24"/>
      <c r="OO243" s="24"/>
      <c r="OP243" s="24"/>
      <c r="OQ243" s="24"/>
      <c r="OR243" s="24"/>
      <c r="OS243" s="24"/>
      <c r="OT243" s="24"/>
      <c r="OU243" s="24"/>
      <c r="OV243" s="24"/>
      <c r="OW243" s="24"/>
      <c r="OX243" s="24"/>
      <c r="OY243" s="24"/>
      <c r="OZ243" s="24"/>
      <c r="PA243" s="24"/>
      <c r="PB243" s="24"/>
      <c r="PC243" s="24"/>
      <c r="PD243" s="24"/>
      <c r="PE243" s="24"/>
      <c r="PF243" s="24"/>
      <c r="PG243" s="24"/>
      <c r="PH243" s="24"/>
      <c r="PI243" s="24"/>
      <c r="PJ243" s="24"/>
      <c r="PK243" s="24"/>
      <c r="PL243" s="24"/>
      <c r="PM243" s="24"/>
      <c r="PN243" s="24"/>
      <c r="PO243" s="24"/>
      <c r="PP243" s="24"/>
      <c r="PQ243" s="24"/>
      <c r="PR243" s="24"/>
      <c r="PS243" s="24"/>
      <c r="PT243" s="24"/>
      <c r="PU243" s="24"/>
      <c r="PV243" s="24"/>
      <c r="PW243" s="24"/>
      <c r="PX243" s="24"/>
      <c r="PY243" s="24"/>
      <c r="PZ243" s="24"/>
      <c r="QA243" s="24"/>
      <c r="QB243" s="24"/>
      <c r="QC243" s="24"/>
      <c r="QD243" s="24"/>
      <c r="QE243" s="24"/>
      <c r="QF243" s="24"/>
      <c r="QG243" s="24"/>
      <c r="QH243" s="24"/>
      <c r="QI243" s="24"/>
      <c r="QJ243" s="24"/>
      <c r="QK243" s="24"/>
      <c r="QL243" s="24"/>
      <c r="QM243" s="24"/>
      <c r="QN243" s="24"/>
      <c r="QO243" s="24"/>
      <c r="QP243" s="24"/>
      <c r="QQ243" s="24"/>
      <c r="QR243" s="24"/>
      <c r="QS243" s="24"/>
      <c r="QT243" s="24"/>
      <c r="QU243" s="24"/>
      <c r="QV243" s="24"/>
      <c r="QW243" s="24"/>
      <c r="QX243" s="24"/>
      <c r="QY243" s="24"/>
      <c r="QZ243" s="24"/>
      <c r="RA243" s="24"/>
      <c r="RB243" s="24"/>
      <c r="RC243" s="24"/>
      <c r="RD243" s="24"/>
      <c r="RE243" s="24"/>
      <c r="RF243" s="24"/>
      <c r="RG243" s="24"/>
      <c r="RH243" s="24"/>
      <c r="RI243" s="24"/>
      <c r="RJ243" s="24"/>
      <c r="RK243" s="24"/>
      <c r="RL243" s="24"/>
      <c r="RM243" s="24"/>
      <c r="RN243" s="24"/>
      <c r="RO243" s="24"/>
      <c r="RP243" s="24"/>
      <c r="RQ243" s="24"/>
      <c r="RR243" s="24"/>
      <c r="RS243" s="24"/>
      <c r="RT243" s="24"/>
      <c r="RU243" s="24"/>
      <c r="RV243" s="24"/>
      <c r="RW243" s="24"/>
      <c r="RX243" s="24"/>
      <c r="RY243" s="24"/>
      <c r="RZ243" s="24"/>
      <c r="SA243" s="24"/>
      <c r="SB243" s="24"/>
      <c r="SC243" s="24"/>
      <c r="SD243" s="24"/>
      <c r="SE243" s="24"/>
      <c r="SF243" s="24"/>
      <c r="SG243" s="24"/>
      <c r="SH243" s="24"/>
      <c r="SI243" s="24"/>
      <c r="SJ243" s="24"/>
      <c r="SK243" s="24"/>
      <c r="SL243" s="24"/>
      <c r="SM243" s="24"/>
      <c r="SN243" s="24"/>
      <c r="SO243" s="24"/>
      <c r="SP243" s="24"/>
      <c r="SQ243" s="24"/>
      <c r="SR243" s="24"/>
      <c r="SS243" s="24"/>
      <c r="ST243" s="24"/>
      <c r="SU243" s="24"/>
      <c r="SV243" s="24"/>
      <c r="SW243" s="24"/>
      <c r="SX243" s="24"/>
    </row>
    <row r="244" spans="15:518" s="28" customFormat="1" ht="15" x14ac:dyDescent="0.25">
      <c r="O244" s="31" t="s">
        <v>94</v>
      </c>
      <c r="P244" s="35"/>
      <c r="Q244" s="35"/>
      <c r="R244" s="35"/>
      <c r="S244" s="35"/>
      <c r="T244" s="35">
        <f t="shared" si="25"/>
        <v>0</v>
      </c>
      <c r="U244" s="17"/>
      <c r="V244" s="18"/>
      <c r="W244" s="18">
        <f t="shared" si="59"/>
        <v>0</v>
      </c>
      <c r="X244" s="18"/>
      <c r="Y244" s="18"/>
      <c r="Z244" s="36">
        <f t="shared" si="60"/>
        <v>0</v>
      </c>
      <c r="AA244" s="36">
        <f t="shared" si="26"/>
        <v>0</v>
      </c>
      <c r="AB244" s="120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  <c r="EE244" s="24"/>
      <c r="EF244" s="24"/>
      <c r="EG244" s="24"/>
      <c r="EH244" s="24"/>
      <c r="EI244" s="24"/>
      <c r="EJ244" s="24"/>
      <c r="EK244" s="24"/>
      <c r="EL244" s="24"/>
      <c r="EM244" s="24"/>
      <c r="EN244" s="24"/>
      <c r="EO244" s="24"/>
      <c r="EP244" s="24"/>
      <c r="EQ244" s="24"/>
      <c r="ER244" s="24"/>
      <c r="ES244" s="24"/>
      <c r="ET244" s="24"/>
      <c r="EU244" s="24"/>
      <c r="EV244" s="24"/>
      <c r="EW244" s="24"/>
      <c r="EX244" s="24"/>
      <c r="EY244" s="24"/>
      <c r="EZ244" s="24"/>
      <c r="FA244" s="24"/>
      <c r="FB244" s="24"/>
      <c r="FC244" s="24"/>
      <c r="FD244" s="24"/>
      <c r="FE244" s="24"/>
      <c r="FF244" s="24"/>
      <c r="FG244" s="24"/>
      <c r="FH244" s="24"/>
      <c r="FI244" s="24"/>
      <c r="FJ244" s="24"/>
      <c r="FK244" s="24"/>
      <c r="FL244" s="24"/>
      <c r="FM244" s="24"/>
      <c r="FN244" s="24"/>
      <c r="FO244" s="24"/>
      <c r="FP244" s="24"/>
      <c r="FQ244" s="24"/>
      <c r="FR244" s="24"/>
      <c r="FS244" s="24"/>
      <c r="FT244" s="24"/>
      <c r="FU244" s="24"/>
      <c r="FV244" s="24"/>
      <c r="FW244" s="24"/>
      <c r="FX244" s="24"/>
      <c r="FY244" s="24"/>
      <c r="FZ244" s="24"/>
      <c r="GA244" s="24"/>
      <c r="GB244" s="24"/>
      <c r="GC244" s="24"/>
      <c r="GD244" s="24"/>
      <c r="GE244" s="24"/>
      <c r="GF244" s="24"/>
      <c r="GG244" s="24"/>
      <c r="GH244" s="24"/>
      <c r="GI244" s="24"/>
      <c r="GJ244" s="24"/>
      <c r="GK244" s="24"/>
      <c r="GL244" s="24"/>
      <c r="GM244" s="24"/>
      <c r="GN244" s="24"/>
      <c r="GO244" s="24"/>
      <c r="GP244" s="24"/>
      <c r="GQ244" s="24"/>
      <c r="GR244" s="24"/>
      <c r="GS244" s="24"/>
      <c r="GT244" s="24"/>
      <c r="GU244" s="24"/>
      <c r="GV244" s="24"/>
      <c r="GW244" s="24"/>
      <c r="GX244" s="24"/>
      <c r="GY244" s="24"/>
      <c r="GZ244" s="24"/>
      <c r="HA244" s="24"/>
      <c r="HB244" s="24"/>
      <c r="HC244" s="24"/>
      <c r="HD244" s="24"/>
      <c r="HE244" s="24"/>
      <c r="HF244" s="24"/>
      <c r="HG244" s="24"/>
      <c r="HH244" s="24"/>
      <c r="HI244" s="24"/>
      <c r="HJ244" s="24"/>
      <c r="HK244" s="24"/>
      <c r="HL244" s="24"/>
      <c r="HM244" s="24"/>
      <c r="HN244" s="24"/>
      <c r="HO244" s="24"/>
      <c r="HP244" s="24"/>
      <c r="HQ244" s="24"/>
      <c r="HR244" s="24"/>
      <c r="HS244" s="24"/>
      <c r="HT244" s="24"/>
      <c r="HU244" s="24"/>
      <c r="HV244" s="24"/>
      <c r="HW244" s="24"/>
      <c r="HX244" s="24"/>
      <c r="HY244" s="24"/>
      <c r="HZ244" s="24"/>
      <c r="IA244" s="24"/>
      <c r="IB244" s="24"/>
      <c r="IC244" s="24"/>
      <c r="ID244" s="24"/>
      <c r="IE244" s="24"/>
      <c r="IF244" s="24"/>
      <c r="IG244" s="24"/>
      <c r="IH244" s="24"/>
      <c r="II244" s="24"/>
      <c r="IJ244" s="24"/>
      <c r="IK244" s="24"/>
      <c r="IL244" s="24"/>
      <c r="IM244" s="24"/>
      <c r="IN244" s="24"/>
      <c r="IO244" s="24"/>
      <c r="IP244" s="24"/>
      <c r="IQ244" s="24"/>
      <c r="IR244" s="24"/>
      <c r="IS244" s="24"/>
      <c r="IT244" s="24"/>
      <c r="IU244" s="24"/>
      <c r="IV244" s="24"/>
      <c r="IW244" s="24"/>
      <c r="IX244" s="24"/>
      <c r="IY244" s="24"/>
      <c r="IZ244" s="24"/>
      <c r="JA244" s="24"/>
      <c r="JB244" s="24"/>
      <c r="JC244" s="24"/>
      <c r="JD244" s="24"/>
      <c r="JE244" s="24"/>
      <c r="JF244" s="24"/>
      <c r="JG244" s="24"/>
      <c r="JH244" s="24"/>
      <c r="JI244" s="24"/>
      <c r="JJ244" s="24"/>
      <c r="JK244" s="24"/>
      <c r="JL244" s="24"/>
      <c r="JM244" s="24"/>
      <c r="JN244" s="24"/>
      <c r="JO244" s="24"/>
      <c r="JP244" s="24"/>
      <c r="JQ244" s="24"/>
      <c r="JR244" s="24"/>
      <c r="JS244" s="24"/>
      <c r="JT244" s="24"/>
      <c r="JU244" s="24"/>
      <c r="JV244" s="24"/>
      <c r="JW244" s="24"/>
      <c r="JX244" s="24"/>
      <c r="JY244" s="24"/>
      <c r="JZ244" s="24"/>
      <c r="KA244" s="24"/>
      <c r="KB244" s="24"/>
      <c r="KC244" s="24"/>
      <c r="KD244" s="24"/>
      <c r="KE244" s="24"/>
      <c r="KF244" s="24"/>
      <c r="KG244" s="24"/>
      <c r="KH244" s="24"/>
      <c r="KI244" s="24"/>
      <c r="KJ244" s="24"/>
      <c r="KK244" s="24"/>
      <c r="KL244" s="24"/>
      <c r="KM244" s="24"/>
      <c r="KN244" s="24"/>
      <c r="KO244" s="24"/>
      <c r="KP244" s="24"/>
      <c r="KQ244" s="24"/>
      <c r="KR244" s="24"/>
      <c r="KS244" s="24"/>
      <c r="KT244" s="24"/>
      <c r="KU244" s="24"/>
      <c r="KV244" s="24"/>
      <c r="KW244" s="24"/>
      <c r="KX244" s="24"/>
      <c r="KY244" s="24"/>
      <c r="KZ244" s="24"/>
      <c r="LA244" s="24"/>
      <c r="LB244" s="24"/>
      <c r="LC244" s="24"/>
      <c r="LD244" s="24"/>
      <c r="LE244" s="24"/>
      <c r="LF244" s="24"/>
      <c r="LG244" s="24"/>
      <c r="LH244" s="24"/>
      <c r="LI244" s="24"/>
      <c r="LJ244" s="24"/>
      <c r="LK244" s="24"/>
      <c r="LL244" s="24"/>
      <c r="LM244" s="24"/>
      <c r="LN244" s="24"/>
      <c r="LO244" s="24"/>
      <c r="LP244" s="24"/>
      <c r="LQ244" s="24"/>
      <c r="LR244" s="24"/>
      <c r="LS244" s="24"/>
      <c r="LT244" s="24"/>
      <c r="LU244" s="24"/>
      <c r="LV244" s="24"/>
      <c r="LW244" s="24"/>
      <c r="LX244" s="24"/>
      <c r="LY244" s="24"/>
      <c r="LZ244" s="24"/>
      <c r="MA244" s="24"/>
      <c r="MB244" s="24"/>
      <c r="MC244" s="24"/>
      <c r="MD244" s="24"/>
      <c r="ME244" s="24"/>
      <c r="MF244" s="24"/>
      <c r="MG244" s="24"/>
      <c r="MH244" s="24"/>
      <c r="MI244" s="24"/>
      <c r="MJ244" s="24"/>
      <c r="MK244" s="24"/>
      <c r="ML244" s="24"/>
      <c r="MM244" s="24"/>
      <c r="MN244" s="24"/>
      <c r="MO244" s="24"/>
      <c r="MP244" s="24"/>
      <c r="MQ244" s="24"/>
      <c r="MR244" s="24"/>
      <c r="MS244" s="24"/>
      <c r="MT244" s="24"/>
      <c r="MU244" s="24"/>
      <c r="MV244" s="24"/>
      <c r="MW244" s="24"/>
      <c r="MX244" s="24"/>
      <c r="MY244" s="24"/>
      <c r="MZ244" s="24"/>
      <c r="NA244" s="24"/>
      <c r="NB244" s="24"/>
      <c r="NC244" s="24"/>
      <c r="ND244" s="24"/>
      <c r="NE244" s="24"/>
      <c r="NF244" s="24"/>
      <c r="NG244" s="24"/>
      <c r="NH244" s="24"/>
      <c r="NI244" s="24"/>
      <c r="NJ244" s="24"/>
      <c r="NK244" s="24"/>
      <c r="NL244" s="24"/>
      <c r="NM244" s="24"/>
      <c r="NN244" s="24"/>
      <c r="NO244" s="24"/>
      <c r="NP244" s="24"/>
      <c r="NQ244" s="24"/>
      <c r="NR244" s="24"/>
      <c r="NS244" s="24"/>
      <c r="NT244" s="24"/>
      <c r="NU244" s="24"/>
      <c r="NV244" s="24"/>
      <c r="NW244" s="24"/>
      <c r="NX244" s="24"/>
      <c r="NY244" s="24"/>
      <c r="NZ244" s="24"/>
      <c r="OA244" s="24"/>
      <c r="OB244" s="24"/>
      <c r="OC244" s="24"/>
      <c r="OD244" s="24"/>
      <c r="OE244" s="24"/>
      <c r="OF244" s="24"/>
      <c r="OG244" s="24"/>
      <c r="OH244" s="24"/>
      <c r="OI244" s="24"/>
      <c r="OJ244" s="24"/>
      <c r="OK244" s="24"/>
      <c r="OL244" s="24"/>
      <c r="OM244" s="24"/>
      <c r="ON244" s="24"/>
      <c r="OO244" s="24"/>
      <c r="OP244" s="24"/>
      <c r="OQ244" s="24"/>
      <c r="OR244" s="24"/>
      <c r="OS244" s="24"/>
      <c r="OT244" s="24"/>
      <c r="OU244" s="24"/>
      <c r="OV244" s="24"/>
      <c r="OW244" s="24"/>
      <c r="OX244" s="24"/>
      <c r="OY244" s="24"/>
      <c r="OZ244" s="24"/>
      <c r="PA244" s="24"/>
      <c r="PB244" s="24"/>
      <c r="PC244" s="24"/>
      <c r="PD244" s="24"/>
      <c r="PE244" s="24"/>
      <c r="PF244" s="24"/>
      <c r="PG244" s="24"/>
      <c r="PH244" s="24"/>
      <c r="PI244" s="24"/>
      <c r="PJ244" s="24"/>
      <c r="PK244" s="24"/>
      <c r="PL244" s="24"/>
      <c r="PM244" s="24"/>
      <c r="PN244" s="24"/>
      <c r="PO244" s="24"/>
      <c r="PP244" s="24"/>
      <c r="PQ244" s="24"/>
      <c r="PR244" s="24"/>
      <c r="PS244" s="24"/>
      <c r="PT244" s="24"/>
      <c r="PU244" s="24"/>
      <c r="PV244" s="24"/>
      <c r="PW244" s="24"/>
      <c r="PX244" s="24"/>
      <c r="PY244" s="24"/>
      <c r="PZ244" s="24"/>
      <c r="QA244" s="24"/>
      <c r="QB244" s="24"/>
      <c r="QC244" s="24"/>
      <c r="QD244" s="24"/>
      <c r="QE244" s="24"/>
      <c r="QF244" s="24"/>
      <c r="QG244" s="24"/>
      <c r="QH244" s="24"/>
      <c r="QI244" s="24"/>
      <c r="QJ244" s="24"/>
      <c r="QK244" s="24"/>
      <c r="QL244" s="24"/>
      <c r="QM244" s="24"/>
      <c r="QN244" s="24"/>
      <c r="QO244" s="24"/>
      <c r="QP244" s="24"/>
      <c r="QQ244" s="24"/>
      <c r="QR244" s="24"/>
      <c r="QS244" s="24"/>
      <c r="QT244" s="24"/>
      <c r="QU244" s="24"/>
      <c r="QV244" s="24"/>
      <c r="QW244" s="24"/>
      <c r="QX244" s="24"/>
      <c r="QY244" s="24"/>
      <c r="QZ244" s="24"/>
      <c r="RA244" s="24"/>
      <c r="RB244" s="24"/>
      <c r="RC244" s="24"/>
      <c r="RD244" s="24"/>
      <c r="RE244" s="24"/>
      <c r="RF244" s="24"/>
      <c r="RG244" s="24"/>
      <c r="RH244" s="24"/>
      <c r="RI244" s="24"/>
      <c r="RJ244" s="24"/>
      <c r="RK244" s="24"/>
      <c r="RL244" s="24"/>
      <c r="RM244" s="24"/>
      <c r="RN244" s="24"/>
      <c r="RO244" s="24"/>
      <c r="RP244" s="24"/>
      <c r="RQ244" s="24"/>
      <c r="RR244" s="24"/>
      <c r="RS244" s="24"/>
      <c r="RT244" s="24"/>
      <c r="RU244" s="24"/>
      <c r="RV244" s="24"/>
      <c r="RW244" s="24"/>
      <c r="RX244" s="24"/>
      <c r="RY244" s="24"/>
      <c r="RZ244" s="24"/>
      <c r="SA244" s="24"/>
      <c r="SB244" s="24"/>
      <c r="SC244" s="24"/>
      <c r="SD244" s="24"/>
      <c r="SE244" s="24"/>
      <c r="SF244" s="24"/>
      <c r="SG244" s="24"/>
      <c r="SH244" s="24"/>
      <c r="SI244" s="24"/>
      <c r="SJ244" s="24"/>
      <c r="SK244" s="24"/>
      <c r="SL244" s="24"/>
      <c r="SM244" s="24"/>
      <c r="SN244" s="24"/>
      <c r="SO244" s="24"/>
      <c r="SP244" s="24"/>
      <c r="SQ244" s="24"/>
      <c r="SR244" s="24"/>
      <c r="SS244" s="24"/>
      <c r="ST244" s="24"/>
      <c r="SU244" s="24"/>
      <c r="SV244" s="24"/>
      <c r="SW244" s="24"/>
      <c r="SX244" s="24"/>
    </row>
    <row r="245" spans="15:518" s="28" customFormat="1" ht="25.5" x14ac:dyDescent="0.25">
      <c r="O245" s="34" t="s">
        <v>95</v>
      </c>
      <c r="P245" s="17"/>
      <c r="Q245" s="17"/>
      <c r="R245" s="17"/>
      <c r="S245" s="17"/>
      <c r="T245" s="17">
        <f t="shared" si="25"/>
        <v>0</v>
      </c>
      <c r="U245" s="17"/>
      <c r="V245" s="18"/>
      <c r="W245" s="18">
        <f t="shared" si="59"/>
        <v>0</v>
      </c>
      <c r="X245" s="17"/>
      <c r="Y245" s="17"/>
      <c r="Z245" s="17">
        <f t="shared" si="60"/>
        <v>0</v>
      </c>
      <c r="AA245" s="17">
        <f t="shared" si="26"/>
        <v>0</v>
      </c>
      <c r="AB245" s="120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  <c r="EE245" s="24"/>
      <c r="EF245" s="24"/>
      <c r="EG245" s="24"/>
      <c r="EH245" s="24"/>
      <c r="EI245" s="24"/>
      <c r="EJ245" s="24"/>
      <c r="EK245" s="24"/>
      <c r="EL245" s="24"/>
      <c r="EM245" s="24"/>
      <c r="EN245" s="24"/>
      <c r="EO245" s="24"/>
      <c r="EP245" s="24"/>
      <c r="EQ245" s="24"/>
      <c r="ER245" s="24"/>
      <c r="ES245" s="24"/>
      <c r="ET245" s="24"/>
      <c r="EU245" s="24"/>
      <c r="EV245" s="24"/>
      <c r="EW245" s="24"/>
      <c r="EX245" s="24"/>
      <c r="EY245" s="24"/>
      <c r="EZ245" s="24"/>
      <c r="FA245" s="24"/>
      <c r="FB245" s="24"/>
      <c r="FC245" s="24"/>
      <c r="FD245" s="24"/>
      <c r="FE245" s="24"/>
      <c r="FF245" s="24"/>
      <c r="FG245" s="24"/>
      <c r="FH245" s="24"/>
      <c r="FI245" s="24"/>
      <c r="FJ245" s="24"/>
      <c r="FK245" s="24"/>
      <c r="FL245" s="24"/>
      <c r="FM245" s="24"/>
      <c r="FN245" s="24"/>
      <c r="FO245" s="24"/>
      <c r="FP245" s="24"/>
      <c r="FQ245" s="24"/>
      <c r="FR245" s="24"/>
      <c r="FS245" s="24"/>
      <c r="FT245" s="24"/>
      <c r="FU245" s="24"/>
      <c r="FV245" s="24"/>
      <c r="FW245" s="24"/>
      <c r="FX245" s="24"/>
      <c r="FY245" s="24"/>
      <c r="FZ245" s="24"/>
      <c r="GA245" s="24"/>
      <c r="GB245" s="24"/>
      <c r="GC245" s="24"/>
      <c r="GD245" s="24"/>
      <c r="GE245" s="24"/>
      <c r="GF245" s="24"/>
      <c r="GG245" s="24"/>
      <c r="GH245" s="24"/>
      <c r="GI245" s="24"/>
      <c r="GJ245" s="24"/>
      <c r="GK245" s="24"/>
      <c r="GL245" s="24"/>
      <c r="GM245" s="24"/>
      <c r="GN245" s="24"/>
      <c r="GO245" s="24"/>
      <c r="GP245" s="24"/>
      <c r="GQ245" s="24"/>
      <c r="GR245" s="24"/>
      <c r="GS245" s="24"/>
      <c r="GT245" s="24"/>
      <c r="GU245" s="24"/>
      <c r="GV245" s="24"/>
      <c r="GW245" s="24"/>
      <c r="GX245" s="24"/>
      <c r="GY245" s="24"/>
      <c r="GZ245" s="24"/>
      <c r="HA245" s="24"/>
      <c r="HB245" s="24"/>
      <c r="HC245" s="24"/>
      <c r="HD245" s="24"/>
      <c r="HE245" s="24"/>
      <c r="HF245" s="24"/>
      <c r="HG245" s="24"/>
      <c r="HH245" s="24"/>
      <c r="HI245" s="24"/>
      <c r="HJ245" s="24"/>
      <c r="HK245" s="24"/>
      <c r="HL245" s="24"/>
      <c r="HM245" s="24"/>
      <c r="HN245" s="24"/>
      <c r="HO245" s="24"/>
      <c r="HP245" s="24"/>
      <c r="HQ245" s="24"/>
      <c r="HR245" s="24"/>
      <c r="HS245" s="24"/>
      <c r="HT245" s="24"/>
      <c r="HU245" s="24"/>
      <c r="HV245" s="24"/>
      <c r="HW245" s="24"/>
      <c r="HX245" s="24"/>
      <c r="HY245" s="24"/>
      <c r="HZ245" s="24"/>
      <c r="IA245" s="24"/>
      <c r="IB245" s="24"/>
      <c r="IC245" s="24"/>
      <c r="ID245" s="24"/>
      <c r="IE245" s="24"/>
      <c r="IF245" s="24"/>
      <c r="IG245" s="24"/>
      <c r="IH245" s="24"/>
      <c r="II245" s="24"/>
      <c r="IJ245" s="24"/>
      <c r="IK245" s="24"/>
      <c r="IL245" s="24"/>
      <c r="IM245" s="24"/>
      <c r="IN245" s="24"/>
      <c r="IO245" s="24"/>
      <c r="IP245" s="24"/>
      <c r="IQ245" s="24"/>
      <c r="IR245" s="24"/>
      <c r="IS245" s="24"/>
      <c r="IT245" s="24"/>
      <c r="IU245" s="24"/>
      <c r="IV245" s="24"/>
      <c r="IW245" s="24"/>
      <c r="IX245" s="24"/>
      <c r="IY245" s="24"/>
      <c r="IZ245" s="24"/>
      <c r="JA245" s="24"/>
      <c r="JB245" s="24"/>
      <c r="JC245" s="24"/>
      <c r="JD245" s="24"/>
      <c r="JE245" s="24"/>
      <c r="JF245" s="24"/>
      <c r="JG245" s="24"/>
      <c r="JH245" s="24"/>
      <c r="JI245" s="24"/>
      <c r="JJ245" s="24"/>
      <c r="JK245" s="24"/>
      <c r="JL245" s="24"/>
      <c r="JM245" s="24"/>
      <c r="JN245" s="24"/>
      <c r="JO245" s="24"/>
      <c r="JP245" s="24"/>
      <c r="JQ245" s="24"/>
      <c r="JR245" s="24"/>
      <c r="JS245" s="24"/>
      <c r="JT245" s="24"/>
      <c r="JU245" s="24"/>
      <c r="JV245" s="24"/>
      <c r="JW245" s="24"/>
      <c r="JX245" s="24"/>
      <c r="JY245" s="24"/>
      <c r="JZ245" s="24"/>
      <c r="KA245" s="24"/>
      <c r="KB245" s="24"/>
      <c r="KC245" s="24"/>
      <c r="KD245" s="24"/>
      <c r="KE245" s="24"/>
      <c r="KF245" s="24"/>
      <c r="KG245" s="24"/>
      <c r="KH245" s="24"/>
      <c r="KI245" s="24"/>
      <c r="KJ245" s="24"/>
      <c r="KK245" s="24"/>
      <c r="KL245" s="24"/>
      <c r="KM245" s="24"/>
      <c r="KN245" s="24"/>
      <c r="KO245" s="24"/>
      <c r="KP245" s="24"/>
      <c r="KQ245" s="24"/>
      <c r="KR245" s="24"/>
      <c r="KS245" s="24"/>
      <c r="KT245" s="24"/>
      <c r="KU245" s="24"/>
      <c r="KV245" s="24"/>
      <c r="KW245" s="24"/>
      <c r="KX245" s="24"/>
      <c r="KY245" s="24"/>
      <c r="KZ245" s="24"/>
      <c r="LA245" s="24"/>
      <c r="LB245" s="24"/>
      <c r="LC245" s="24"/>
      <c r="LD245" s="24"/>
      <c r="LE245" s="24"/>
      <c r="LF245" s="24"/>
      <c r="LG245" s="24"/>
      <c r="LH245" s="24"/>
      <c r="LI245" s="24"/>
      <c r="LJ245" s="24"/>
      <c r="LK245" s="24"/>
      <c r="LL245" s="24"/>
      <c r="LM245" s="24"/>
      <c r="LN245" s="24"/>
      <c r="LO245" s="24"/>
      <c r="LP245" s="24"/>
      <c r="LQ245" s="24"/>
      <c r="LR245" s="24"/>
      <c r="LS245" s="24"/>
      <c r="LT245" s="24"/>
      <c r="LU245" s="24"/>
      <c r="LV245" s="24"/>
      <c r="LW245" s="24"/>
      <c r="LX245" s="24"/>
      <c r="LY245" s="24"/>
      <c r="LZ245" s="24"/>
      <c r="MA245" s="24"/>
      <c r="MB245" s="24"/>
      <c r="MC245" s="24"/>
      <c r="MD245" s="24"/>
      <c r="ME245" s="24"/>
      <c r="MF245" s="24"/>
      <c r="MG245" s="24"/>
      <c r="MH245" s="24"/>
      <c r="MI245" s="24"/>
      <c r="MJ245" s="24"/>
      <c r="MK245" s="24"/>
      <c r="ML245" s="24"/>
      <c r="MM245" s="24"/>
      <c r="MN245" s="24"/>
      <c r="MO245" s="24"/>
      <c r="MP245" s="24"/>
      <c r="MQ245" s="24"/>
      <c r="MR245" s="24"/>
      <c r="MS245" s="24"/>
      <c r="MT245" s="24"/>
      <c r="MU245" s="24"/>
      <c r="MV245" s="24"/>
      <c r="MW245" s="24"/>
      <c r="MX245" s="24"/>
      <c r="MY245" s="24"/>
      <c r="MZ245" s="24"/>
      <c r="NA245" s="24"/>
      <c r="NB245" s="24"/>
      <c r="NC245" s="24"/>
      <c r="ND245" s="24"/>
      <c r="NE245" s="24"/>
      <c r="NF245" s="24"/>
      <c r="NG245" s="24"/>
      <c r="NH245" s="24"/>
      <c r="NI245" s="24"/>
      <c r="NJ245" s="24"/>
      <c r="NK245" s="24"/>
      <c r="NL245" s="24"/>
      <c r="NM245" s="24"/>
      <c r="NN245" s="24"/>
      <c r="NO245" s="24"/>
      <c r="NP245" s="24"/>
      <c r="NQ245" s="24"/>
      <c r="NR245" s="24"/>
      <c r="NS245" s="24"/>
      <c r="NT245" s="24"/>
      <c r="NU245" s="24"/>
      <c r="NV245" s="24"/>
      <c r="NW245" s="24"/>
      <c r="NX245" s="24"/>
      <c r="NY245" s="24"/>
      <c r="NZ245" s="24"/>
      <c r="OA245" s="24"/>
      <c r="OB245" s="24"/>
      <c r="OC245" s="24"/>
      <c r="OD245" s="24"/>
      <c r="OE245" s="24"/>
      <c r="OF245" s="24"/>
      <c r="OG245" s="24"/>
      <c r="OH245" s="24"/>
      <c r="OI245" s="24"/>
      <c r="OJ245" s="24"/>
      <c r="OK245" s="24"/>
      <c r="OL245" s="24"/>
      <c r="OM245" s="24"/>
      <c r="ON245" s="24"/>
      <c r="OO245" s="24"/>
      <c r="OP245" s="24"/>
      <c r="OQ245" s="24"/>
      <c r="OR245" s="24"/>
      <c r="OS245" s="24"/>
      <c r="OT245" s="24"/>
      <c r="OU245" s="24"/>
      <c r="OV245" s="24"/>
      <c r="OW245" s="24"/>
      <c r="OX245" s="24"/>
      <c r="OY245" s="24"/>
      <c r="OZ245" s="24"/>
      <c r="PA245" s="24"/>
      <c r="PB245" s="24"/>
      <c r="PC245" s="24"/>
      <c r="PD245" s="24"/>
      <c r="PE245" s="24"/>
      <c r="PF245" s="24"/>
      <c r="PG245" s="24"/>
      <c r="PH245" s="24"/>
      <c r="PI245" s="24"/>
      <c r="PJ245" s="24"/>
      <c r="PK245" s="24"/>
      <c r="PL245" s="24"/>
      <c r="PM245" s="24"/>
      <c r="PN245" s="24"/>
      <c r="PO245" s="24"/>
      <c r="PP245" s="24"/>
      <c r="PQ245" s="24"/>
      <c r="PR245" s="24"/>
      <c r="PS245" s="24"/>
      <c r="PT245" s="24"/>
      <c r="PU245" s="24"/>
      <c r="PV245" s="24"/>
      <c r="PW245" s="24"/>
      <c r="PX245" s="24"/>
      <c r="PY245" s="24"/>
      <c r="PZ245" s="24"/>
      <c r="QA245" s="24"/>
      <c r="QB245" s="24"/>
      <c r="QC245" s="24"/>
      <c r="QD245" s="24"/>
      <c r="QE245" s="24"/>
      <c r="QF245" s="24"/>
      <c r="QG245" s="24"/>
      <c r="QH245" s="24"/>
      <c r="QI245" s="24"/>
      <c r="QJ245" s="24"/>
      <c r="QK245" s="24"/>
      <c r="QL245" s="24"/>
      <c r="QM245" s="24"/>
      <c r="QN245" s="24"/>
      <c r="QO245" s="24"/>
      <c r="QP245" s="24"/>
      <c r="QQ245" s="24"/>
      <c r="QR245" s="24"/>
      <c r="QS245" s="24"/>
      <c r="QT245" s="24"/>
      <c r="QU245" s="24"/>
      <c r="QV245" s="24"/>
      <c r="QW245" s="24"/>
      <c r="QX245" s="24"/>
      <c r="QY245" s="24"/>
      <c r="QZ245" s="24"/>
      <c r="RA245" s="24"/>
      <c r="RB245" s="24"/>
      <c r="RC245" s="24"/>
      <c r="RD245" s="24"/>
      <c r="RE245" s="24"/>
      <c r="RF245" s="24"/>
      <c r="RG245" s="24"/>
      <c r="RH245" s="24"/>
      <c r="RI245" s="24"/>
      <c r="RJ245" s="24"/>
      <c r="RK245" s="24"/>
      <c r="RL245" s="24"/>
      <c r="RM245" s="24"/>
      <c r="RN245" s="24"/>
      <c r="RO245" s="24"/>
      <c r="RP245" s="24"/>
      <c r="RQ245" s="24"/>
      <c r="RR245" s="24"/>
      <c r="RS245" s="24"/>
      <c r="RT245" s="24"/>
      <c r="RU245" s="24"/>
      <c r="RV245" s="24"/>
      <c r="RW245" s="24"/>
      <c r="RX245" s="24"/>
      <c r="RY245" s="24"/>
      <c r="RZ245" s="24"/>
      <c r="SA245" s="24"/>
      <c r="SB245" s="24"/>
      <c r="SC245" s="24"/>
      <c r="SD245" s="24"/>
      <c r="SE245" s="24"/>
      <c r="SF245" s="24"/>
      <c r="SG245" s="24"/>
      <c r="SH245" s="24"/>
      <c r="SI245" s="24"/>
      <c r="SJ245" s="24"/>
      <c r="SK245" s="24"/>
      <c r="SL245" s="24"/>
      <c r="SM245" s="24"/>
      <c r="SN245" s="24"/>
      <c r="SO245" s="24"/>
      <c r="SP245" s="24"/>
      <c r="SQ245" s="24"/>
      <c r="SR245" s="24"/>
      <c r="SS245" s="24"/>
      <c r="ST245" s="24"/>
      <c r="SU245" s="24"/>
      <c r="SV245" s="24"/>
      <c r="SW245" s="24"/>
      <c r="SX245" s="24"/>
    </row>
    <row r="246" spans="15:518" s="28" customFormat="1" ht="15" x14ac:dyDescent="0.25">
      <c r="O246" s="31"/>
      <c r="P246" s="17"/>
      <c r="Q246" s="17"/>
      <c r="R246" s="17"/>
      <c r="S246" s="17"/>
      <c r="T246" s="17">
        <f t="shared" si="25"/>
        <v>0</v>
      </c>
      <c r="U246" s="17"/>
      <c r="V246" s="18"/>
      <c r="W246" s="18">
        <f t="shared" si="59"/>
        <v>0</v>
      </c>
      <c r="X246" s="17"/>
      <c r="Y246" s="17"/>
      <c r="Z246" s="17">
        <f t="shared" si="60"/>
        <v>0</v>
      </c>
      <c r="AA246" s="17">
        <f t="shared" si="26"/>
        <v>0</v>
      </c>
      <c r="AB246" s="120"/>
      <c r="AC246" s="4"/>
      <c r="AD246" s="4"/>
      <c r="AE246" s="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  <c r="EE246" s="24"/>
      <c r="EF246" s="24"/>
      <c r="EG246" s="24"/>
      <c r="EH246" s="24"/>
      <c r="EI246" s="24"/>
      <c r="EJ246" s="24"/>
      <c r="EK246" s="24"/>
      <c r="EL246" s="24"/>
      <c r="EM246" s="24"/>
      <c r="EN246" s="24"/>
      <c r="EO246" s="24"/>
      <c r="EP246" s="24"/>
      <c r="EQ246" s="24"/>
      <c r="ER246" s="24"/>
      <c r="ES246" s="24"/>
      <c r="ET246" s="24"/>
      <c r="EU246" s="24"/>
      <c r="EV246" s="24"/>
      <c r="EW246" s="24"/>
      <c r="EX246" s="24"/>
      <c r="EY246" s="24"/>
      <c r="EZ246" s="24"/>
      <c r="FA246" s="24"/>
      <c r="FB246" s="24"/>
      <c r="FC246" s="24"/>
      <c r="FD246" s="24"/>
      <c r="FE246" s="24"/>
      <c r="FF246" s="24"/>
      <c r="FG246" s="24"/>
      <c r="FH246" s="24"/>
      <c r="FI246" s="24"/>
      <c r="FJ246" s="24"/>
      <c r="FK246" s="24"/>
      <c r="FL246" s="24"/>
      <c r="FM246" s="24"/>
      <c r="FN246" s="24"/>
      <c r="FO246" s="24"/>
      <c r="FP246" s="24"/>
      <c r="FQ246" s="24"/>
      <c r="FR246" s="24"/>
      <c r="FS246" s="24"/>
      <c r="FT246" s="24"/>
      <c r="FU246" s="24"/>
      <c r="FV246" s="24"/>
      <c r="FW246" s="24"/>
      <c r="FX246" s="24"/>
      <c r="FY246" s="24"/>
      <c r="FZ246" s="24"/>
      <c r="GA246" s="24"/>
      <c r="GB246" s="24"/>
      <c r="GC246" s="24"/>
      <c r="GD246" s="24"/>
      <c r="GE246" s="24"/>
      <c r="GF246" s="24"/>
      <c r="GG246" s="24"/>
      <c r="GH246" s="24"/>
      <c r="GI246" s="24"/>
      <c r="GJ246" s="24"/>
      <c r="GK246" s="24"/>
      <c r="GL246" s="24"/>
      <c r="GM246" s="24"/>
      <c r="GN246" s="24"/>
      <c r="GO246" s="24"/>
      <c r="GP246" s="24"/>
      <c r="GQ246" s="24"/>
      <c r="GR246" s="24"/>
      <c r="GS246" s="24"/>
      <c r="GT246" s="24"/>
      <c r="GU246" s="24"/>
      <c r="GV246" s="24"/>
      <c r="GW246" s="24"/>
      <c r="GX246" s="24"/>
      <c r="GY246" s="24"/>
      <c r="GZ246" s="24"/>
      <c r="HA246" s="24"/>
      <c r="HB246" s="24"/>
      <c r="HC246" s="24"/>
      <c r="HD246" s="24"/>
      <c r="HE246" s="24"/>
      <c r="HF246" s="24"/>
      <c r="HG246" s="24"/>
      <c r="HH246" s="24"/>
      <c r="HI246" s="24"/>
      <c r="HJ246" s="24"/>
      <c r="HK246" s="24"/>
      <c r="HL246" s="24"/>
      <c r="HM246" s="24"/>
      <c r="HN246" s="24"/>
      <c r="HO246" s="24"/>
      <c r="HP246" s="24"/>
      <c r="HQ246" s="24"/>
      <c r="HR246" s="24"/>
      <c r="HS246" s="24"/>
      <c r="HT246" s="24"/>
      <c r="HU246" s="24"/>
      <c r="HV246" s="24"/>
      <c r="HW246" s="24"/>
      <c r="HX246" s="24"/>
      <c r="HY246" s="24"/>
      <c r="HZ246" s="24"/>
      <c r="IA246" s="24"/>
      <c r="IB246" s="24"/>
      <c r="IC246" s="24"/>
      <c r="ID246" s="24"/>
      <c r="IE246" s="24"/>
      <c r="IF246" s="24"/>
      <c r="IG246" s="24"/>
      <c r="IH246" s="24"/>
      <c r="II246" s="24"/>
      <c r="IJ246" s="24"/>
      <c r="IK246" s="24"/>
      <c r="IL246" s="24"/>
      <c r="IM246" s="24"/>
      <c r="IN246" s="24"/>
      <c r="IO246" s="24"/>
      <c r="IP246" s="24"/>
      <c r="IQ246" s="24"/>
      <c r="IR246" s="24"/>
      <c r="IS246" s="24"/>
      <c r="IT246" s="24"/>
      <c r="IU246" s="24"/>
      <c r="IV246" s="24"/>
      <c r="IW246" s="24"/>
      <c r="IX246" s="24"/>
      <c r="IY246" s="24"/>
      <c r="IZ246" s="24"/>
      <c r="JA246" s="24"/>
      <c r="JB246" s="24"/>
      <c r="JC246" s="24"/>
      <c r="JD246" s="24"/>
      <c r="JE246" s="24"/>
      <c r="JF246" s="24"/>
      <c r="JG246" s="24"/>
      <c r="JH246" s="24"/>
      <c r="JI246" s="24"/>
      <c r="JJ246" s="24"/>
      <c r="JK246" s="24"/>
      <c r="JL246" s="24"/>
      <c r="JM246" s="24"/>
      <c r="JN246" s="24"/>
      <c r="JO246" s="24"/>
      <c r="JP246" s="24"/>
      <c r="JQ246" s="24"/>
      <c r="JR246" s="24"/>
      <c r="JS246" s="24"/>
      <c r="JT246" s="24"/>
      <c r="JU246" s="24"/>
      <c r="JV246" s="24"/>
      <c r="JW246" s="24"/>
      <c r="JX246" s="24"/>
      <c r="JY246" s="24"/>
      <c r="JZ246" s="24"/>
      <c r="KA246" s="24"/>
      <c r="KB246" s="24"/>
      <c r="KC246" s="24"/>
      <c r="KD246" s="24"/>
      <c r="KE246" s="24"/>
      <c r="KF246" s="24"/>
      <c r="KG246" s="24"/>
      <c r="KH246" s="24"/>
      <c r="KI246" s="24"/>
      <c r="KJ246" s="24"/>
      <c r="KK246" s="24"/>
      <c r="KL246" s="24"/>
      <c r="KM246" s="24"/>
      <c r="KN246" s="24"/>
      <c r="KO246" s="24"/>
      <c r="KP246" s="24"/>
      <c r="KQ246" s="24"/>
      <c r="KR246" s="24"/>
      <c r="KS246" s="24"/>
      <c r="KT246" s="24"/>
      <c r="KU246" s="24"/>
      <c r="KV246" s="24"/>
      <c r="KW246" s="24"/>
      <c r="KX246" s="24"/>
      <c r="KY246" s="24"/>
      <c r="KZ246" s="24"/>
      <c r="LA246" s="24"/>
      <c r="LB246" s="24"/>
      <c r="LC246" s="24"/>
      <c r="LD246" s="24"/>
      <c r="LE246" s="24"/>
      <c r="LF246" s="24"/>
      <c r="LG246" s="24"/>
      <c r="LH246" s="24"/>
      <c r="LI246" s="24"/>
      <c r="LJ246" s="24"/>
      <c r="LK246" s="24"/>
      <c r="LL246" s="24"/>
      <c r="LM246" s="24"/>
      <c r="LN246" s="24"/>
      <c r="LO246" s="24"/>
      <c r="LP246" s="24"/>
      <c r="LQ246" s="24"/>
      <c r="LR246" s="24"/>
      <c r="LS246" s="24"/>
      <c r="LT246" s="24"/>
      <c r="LU246" s="24"/>
      <c r="LV246" s="24"/>
      <c r="LW246" s="24"/>
      <c r="LX246" s="24"/>
      <c r="LY246" s="24"/>
      <c r="LZ246" s="24"/>
      <c r="MA246" s="24"/>
      <c r="MB246" s="24"/>
      <c r="MC246" s="24"/>
      <c r="MD246" s="24"/>
      <c r="ME246" s="24"/>
      <c r="MF246" s="24"/>
      <c r="MG246" s="24"/>
      <c r="MH246" s="24"/>
      <c r="MI246" s="24"/>
      <c r="MJ246" s="24"/>
      <c r="MK246" s="24"/>
      <c r="ML246" s="24"/>
      <c r="MM246" s="24"/>
      <c r="MN246" s="24"/>
      <c r="MO246" s="24"/>
      <c r="MP246" s="24"/>
      <c r="MQ246" s="24"/>
      <c r="MR246" s="24"/>
      <c r="MS246" s="24"/>
      <c r="MT246" s="24"/>
      <c r="MU246" s="24"/>
      <c r="MV246" s="24"/>
      <c r="MW246" s="24"/>
      <c r="MX246" s="24"/>
      <c r="MY246" s="24"/>
      <c r="MZ246" s="24"/>
      <c r="NA246" s="24"/>
      <c r="NB246" s="24"/>
      <c r="NC246" s="24"/>
      <c r="ND246" s="24"/>
      <c r="NE246" s="24"/>
      <c r="NF246" s="24"/>
      <c r="NG246" s="24"/>
      <c r="NH246" s="24"/>
      <c r="NI246" s="24"/>
      <c r="NJ246" s="24"/>
      <c r="NK246" s="24"/>
      <c r="NL246" s="24"/>
      <c r="NM246" s="24"/>
      <c r="NN246" s="24"/>
      <c r="NO246" s="24"/>
      <c r="NP246" s="24"/>
      <c r="NQ246" s="24"/>
      <c r="NR246" s="24"/>
      <c r="NS246" s="24"/>
      <c r="NT246" s="24"/>
      <c r="NU246" s="24"/>
      <c r="NV246" s="24"/>
      <c r="NW246" s="24"/>
      <c r="NX246" s="24"/>
      <c r="NY246" s="24"/>
      <c r="NZ246" s="24"/>
      <c r="OA246" s="24"/>
      <c r="OB246" s="24"/>
      <c r="OC246" s="24"/>
      <c r="OD246" s="24"/>
      <c r="OE246" s="24"/>
      <c r="OF246" s="24"/>
      <c r="OG246" s="24"/>
      <c r="OH246" s="24"/>
      <c r="OI246" s="24"/>
      <c r="OJ246" s="24"/>
      <c r="OK246" s="24"/>
      <c r="OL246" s="24"/>
      <c r="OM246" s="24"/>
      <c r="ON246" s="24"/>
      <c r="OO246" s="24"/>
      <c r="OP246" s="24"/>
      <c r="OQ246" s="24"/>
      <c r="OR246" s="24"/>
      <c r="OS246" s="24"/>
      <c r="OT246" s="24"/>
      <c r="OU246" s="24"/>
      <c r="OV246" s="24"/>
      <c r="OW246" s="24"/>
      <c r="OX246" s="24"/>
      <c r="OY246" s="24"/>
      <c r="OZ246" s="24"/>
      <c r="PA246" s="24"/>
      <c r="PB246" s="24"/>
      <c r="PC246" s="24"/>
      <c r="PD246" s="24"/>
      <c r="PE246" s="24"/>
      <c r="PF246" s="24"/>
      <c r="PG246" s="24"/>
      <c r="PH246" s="24"/>
      <c r="PI246" s="24"/>
      <c r="PJ246" s="24"/>
      <c r="PK246" s="24"/>
      <c r="PL246" s="24"/>
      <c r="PM246" s="24"/>
      <c r="PN246" s="24"/>
      <c r="PO246" s="24"/>
      <c r="PP246" s="24"/>
      <c r="PQ246" s="24"/>
      <c r="PR246" s="24"/>
      <c r="PS246" s="24"/>
      <c r="PT246" s="24"/>
      <c r="PU246" s="24"/>
      <c r="PV246" s="24"/>
      <c r="PW246" s="24"/>
      <c r="PX246" s="24"/>
      <c r="PY246" s="24"/>
      <c r="PZ246" s="24"/>
      <c r="QA246" s="24"/>
      <c r="QB246" s="24"/>
      <c r="QC246" s="24"/>
      <c r="QD246" s="24"/>
      <c r="QE246" s="24"/>
      <c r="QF246" s="24"/>
      <c r="QG246" s="24"/>
      <c r="QH246" s="24"/>
      <c r="QI246" s="24"/>
      <c r="QJ246" s="24"/>
      <c r="QK246" s="24"/>
      <c r="QL246" s="24"/>
      <c r="QM246" s="24"/>
      <c r="QN246" s="24"/>
      <c r="QO246" s="24"/>
      <c r="QP246" s="24"/>
      <c r="QQ246" s="24"/>
      <c r="QR246" s="24"/>
      <c r="QS246" s="24"/>
      <c r="QT246" s="24"/>
      <c r="QU246" s="24"/>
      <c r="QV246" s="24"/>
      <c r="QW246" s="24"/>
      <c r="QX246" s="24"/>
      <c r="QY246" s="24"/>
      <c r="QZ246" s="24"/>
      <c r="RA246" s="24"/>
      <c r="RB246" s="24"/>
      <c r="RC246" s="24"/>
      <c r="RD246" s="24"/>
      <c r="RE246" s="24"/>
      <c r="RF246" s="24"/>
      <c r="RG246" s="24"/>
      <c r="RH246" s="24"/>
      <c r="RI246" s="24"/>
      <c r="RJ246" s="24"/>
      <c r="RK246" s="24"/>
      <c r="RL246" s="24"/>
      <c r="RM246" s="24"/>
      <c r="RN246" s="24"/>
      <c r="RO246" s="24"/>
      <c r="RP246" s="24"/>
      <c r="RQ246" s="24"/>
      <c r="RR246" s="24"/>
      <c r="RS246" s="24"/>
      <c r="RT246" s="24"/>
      <c r="RU246" s="24"/>
      <c r="RV246" s="24"/>
      <c r="RW246" s="24"/>
      <c r="RX246" s="24"/>
      <c r="RY246" s="24"/>
      <c r="RZ246" s="24"/>
      <c r="SA246" s="24"/>
      <c r="SB246" s="24"/>
      <c r="SC246" s="24"/>
      <c r="SD246" s="24"/>
      <c r="SE246" s="24"/>
      <c r="SF246" s="24"/>
      <c r="SG246" s="24"/>
      <c r="SH246" s="24"/>
      <c r="SI246" s="24"/>
      <c r="SJ246" s="24"/>
      <c r="SK246" s="24"/>
      <c r="SL246" s="24"/>
      <c r="SM246" s="24"/>
      <c r="SN246" s="24"/>
      <c r="SO246" s="24"/>
      <c r="SP246" s="24"/>
      <c r="SQ246" s="24"/>
      <c r="SR246" s="24"/>
      <c r="SS246" s="24"/>
      <c r="ST246" s="24"/>
      <c r="SU246" s="24"/>
      <c r="SV246" s="24"/>
      <c r="SW246" s="24"/>
      <c r="SX246" s="24"/>
    </row>
    <row r="247" spans="15:518" s="28" customFormat="1" ht="15" x14ac:dyDescent="0.25">
      <c r="O247" s="31"/>
      <c r="P247" s="17"/>
      <c r="Q247" s="17"/>
      <c r="R247" s="17"/>
      <c r="S247" s="17"/>
      <c r="T247" s="17">
        <f t="shared" si="25"/>
        <v>0</v>
      </c>
      <c r="U247" s="17"/>
      <c r="V247" s="18"/>
      <c r="W247" s="18">
        <f t="shared" si="59"/>
        <v>0</v>
      </c>
      <c r="X247" s="17"/>
      <c r="Y247" s="17"/>
      <c r="Z247" s="17">
        <f t="shared" si="60"/>
        <v>0</v>
      </c>
      <c r="AA247" s="17">
        <f t="shared" si="26"/>
        <v>0</v>
      </c>
      <c r="AB247" s="120"/>
      <c r="AC247" s="4"/>
      <c r="AD247" s="4"/>
      <c r="AE247" s="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  <c r="EE247" s="24"/>
      <c r="EF247" s="24"/>
      <c r="EG247" s="24"/>
      <c r="EH247" s="24"/>
      <c r="EI247" s="24"/>
      <c r="EJ247" s="24"/>
      <c r="EK247" s="24"/>
      <c r="EL247" s="24"/>
      <c r="EM247" s="24"/>
      <c r="EN247" s="24"/>
      <c r="EO247" s="24"/>
      <c r="EP247" s="24"/>
      <c r="EQ247" s="24"/>
      <c r="ER247" s="24"/>
      <c r="ES247" s="24"/>
      <c r="ET247" s="24"/>
      <c r="EU247" s="24"/>
      <c r="EV247" s="24"/>
      <c r="EW247" s="24"/>
      <c r="EX247" s="24"/>
      <c r="EY247" s="24"/>
      <c r="EZ247" s="24"/>
      <c r="FA247" s="24"/>
      <c r="FB247" s="24"/>
      <c r="FC247" s="24"/>
      <c r="FD247" s="24"/>
      <c r="FE247" s="24"/>
      <c r="FF247" s="24"/>
      <c r="FG247" s="24"/>
      <c r="FH247" s="24"/>
      <c r="FI247" s="24"/>
      <c r="FJ247" s="24"/>
      <c r="FK247" s="24"/>
      <c r="FL247" s="24"/>
      <c r="FM247" s="24"/>
      <c r="FN247" s="24"/>
      <c r="FO247" s="24"/>
      <c r="FP247" s="24"/>
      <c r="FQ247" s="24"/>
      <c r="FR247" s="24"/>
      <c r="FS247" s="24"/>
      <c r="FT247" s="24"/>
      <c r="FU247" s="24"/>
      <c r="FV247" s="24"/>
      <c r="FW247" s="24"/>
      <c r="FX247" s="24"/>
      <c r="FY247" s="24"/>
      <c r="FZ247" s="24"/>
      <c r="GA247" s="24"/>
      <c r="GB247" s="24"/>
      <c r="GC247" s="24"/>
      <c r="GD247" s="24"/>
      <c r="GE247" s="24"/>
      <c r="GF247" s="24"/>
      <c r="GG247" s="24"/>
      <c r="GH247" s="24"/>
      <c r="GI247" s="24"/>
      <c r="GJ247" s="24"/>
      <c r="GK247" s="24"/>
      <c r="GL247" s="24"/>
      <c r="GM247" s="24"/>
      <c r="GN247" s="24"/>
      <c r="GO247" s="24"/>
      <c r="GP247" s="24"/>
      <c r="GQ247" s="24"/>
      <c r="GR247" s="24"/>
      <c r="GS247" s="24"/>
      <c r="GT247" s="24"/>
      <c r="GU247" s="24"/>
      <c r="GV247" s="24"/>
      <c r="GW247" s="24"/>
      <c r="GX247" s="24"/>
      <c r="GY247" s="24"/>
      <c r="GZ247" s="24"/>
      <c r="HA247" s="24"/>
      <c r="HB247" s="24"/>
      <c r="HC247" s="24"/>
      <c r="HD247" s="24"/>
      <c r="HE247" s="24"/>
      <c r="HF247" s="24"/>
      <c r="HG247" s="24"/>
      <c r="HH247" s="24"/>
      <c r="HI247" s="24"/>
      <c r="HJ247" s="24"/>
      <c r="HK247" s="24"/>
      <c r="HL247" s="24"/>
      <c r="HM247" s="24"/>
      <c r="HN247" s="24"/>
      <c r="HO247" s="24"/>
      <c r="HP247" s="24"/>
      <c r="HQ247" s="24"/>
      <c r="HR247" s="24"/>
      <c r="HS247" s="24"/>
      <c r="HT247" s="24"/>
      <c r="HU247" s="24"/>
      <c r="HV247" s="24"/>
      <c r="HW247" s="24"/>
      <c r="HX247" s="24"/>
      <c r="HY247" s="24"/>
      <c r="HZ247" s="24"/>
      <c r="IA247" s="24"/>
      <c r="IB247" s="24"/>
      <c r="IC247" s="24"/>
      <c r="ID247" s="24"/>
      <c r="IE247" s="24"/>
      <c r="IF247" s="24"/>
      <c r="IG247" s="24"/>
      <c r="IH247" s="24"/>
      <c r="II247" s="24"/>
      <c r="IJ247" s="24"/>
      <c r="IK247" s="24"/>
      <c r="IL247" s="24"/>
      <c r="IM247" s="24"/>
      <c r="IN247" s="24"/>
      <c r="IO247" s="24"/>
      <c r="IP247" s="24"/>
      <c r="IQ247" s="24"/>
      <c r="IR247" s="24"/>
      <c r="IS247" s="24"/>
      <c r="IT247" s="24"/>
      <c r="IU247" s="24"/>
      <c r="IV247" s="24"/>
      <c r="IW247" s="24"/>
      <c r="IX247" s="24"/>
      <c r="IY247" s="24"/>
      <c r="IZ247" s="24"/>
      <c r="JA247" s="24"/>
      <c r="JB247" s="24"/>
      <c r="JC247" s="24"/>
      <c r="JD247" s="24"/>
      <c r="JE247" s="24"/>
      <c r="JF247" s="24"/>
      <c r="JG247" s="24"/>
      <c r="JH247" s="24"/>
      <c r="JI247" s="24"/>
      <c r="JJ247" s="24"/>
      <c r="JK247" s="24"/>
      <c r="JL247" s="24"/>
      <c r="JM247" s="24"/>
      <c r="JN247" s="24"/>
      <c r="JO247" s="24"/>
      <c r="JP247" s="24"/>
      <c r="JQ247" s="24"/>
      <c r="JR247" s="24"/>
      <c r="JS247" s="24"/>
      <c r="JT247" s="24"/>
      <c r="JU247" s="24"/>
      <c r="JV247" s="24"/>
      <c r="JW247" s="24"/>
      <c r="JX247" s="24"/>
      <c r="JY247" s="24"/>
      <c r="JZ247" s="24"/>
      <c r="KA247" s="24"/>
      <c r="KB247" s="24"/>
      <c r="KC247" s="24"/>
      <c r="KD247" s="24"/>
      <c r="KE247" s="24"/>
      <c r="KF247" s="24"/>
      <c r="KG247" s="24"/>
      <c r="KH247" s="24"/>
      <c r="KI247" s="24"/>
      <c r="KJ247" s="24"/>
      <c r="KK247" s="24"/>
      <c r="KL247" s="24"/>
      <c r="KM247" s="24"/>
      <c r="KN247" s="24"/>
      <c r="KO247" s="24"/>
      <c r="KP247" s="24"/>
      <c r="KQ247" s="24"/>
      <c r="KR247" s="24"/>
      <c r="KS247" s="24"/>
      <c r="KT247" s="24"/>
      <c r="KU247" s="24"/>
      <c r="KV247" s="24"/>
      <c r="KW247" s="24"/>
      <c r="KX247" s="24"/>
      <c r="KY247" s="24"/>
      <c r="KZ247" s="24"/>
      <c r="LA247" s="24"/>
      <c r="LB247" s="24"/>
      <c r="LC247" s="24"/>
      <c r="LD247" s="24"/>
      <c r="LE247" s="24"/>
      <c r="LF247" s="24"/>
      <c r="LG247" s="24"/>
      <c r="LH247" s="24"/>
      <c r="LI247" s="24"/>
      <c r="LJ247" s="24"/>
      <c r="LK247" s="24"/>
      <c r="LL247" s="24"/>
      <c r="LM247" s="24"/>
      <c r="LN247" s="24"/>
      <c r="LO247" s="24"/>
      <c r="LP247" s="24"/>
      <c r="LQ247" s="24"/>
      <c r="LR247" s="24"/>
      <c r="LS247" s="24"/>
      <c r="LT247" s="24"/>
      <c r="LU247" s="24"/>
      <c r="LV247" s="24"/>
      <c r="LW247" s="24"/>
      <c r="LX247" s="24"/>
      <c r="LY247" s="24"/>
      <c r="LZ247" s="24"/>
      <c r="MA247" s="24"/>
      <c r="MB247" s="24"/>
      <c r="MC247" s="24"/>
      <c r="MD247" s="24"/>
      <c r="ME247" s="24"/>
      <c r="MF247" s="24"/>
      <c r="MG247" s="24"/>
      <c r="MH247" s="24"/>
      <c r="MI247" s="24"/>
      <c r="MJ247" s="24"/>
      <c r="MK247" s="24"/>
      <c r="ML247" s="24"/>
      <c r="MM247" s="24"/>
      <c r="MN247" s="24"/>
      <c r="MO247" s="24"/>
      <c r="MP247" s="24"/>
      <c r="MQ247" s="24"/>
      <c r="MR247" s="24"/>
      <c r="MS247" s="24"/>
      <c r="MT247" s="24"/>
      <c r="MU247" s="24"/>
      <c r="MV247" s="24"/>
      <c r="MW247" s="24"/>
      <c r="MX247" s="24"/>
      <c r="MY247" s="24"/>
      <c r="MZ247" s="24"/>
      <c r="NA247" s="24"/>
      <c r="NB247" s="24"/>
      <c r="NC247" s="24"/>
      <c r="ND247" s="24"/>
      <c r="NE247" s="24"/>
      <c r="NF247" s="24"/>
      <c r="NG247" s="24"/>
      <c r="NH247" s="24"/>
      <c r="NI247" s="24"/>
      <c r="NJ247" s="24"/>
      <c r="NK247" s="24"/>
      <c r="NL247" s="24"/>
      <c r="NM247" s="24"/>
      <c r="NN247" s="24"/>
      <c r="NO247" s="24"/>
      <c r="NP247" s="24"/>
      <c r="NQ247" s="24"/>
      <c r="NR247" s="24"/>
      <c r="NS247" s="24"/>
      <c r="NT247" s="24"/>
      <c r="NU247" s="24"/>
      <c r="NV247" s="24"/>
      <c r="NW247" s="24"/>
      <c r="NX247" s="24"/>
      <c r="NY247" s="24"/>
      <c r="NZ247" s="24"/>
      <c r="OA247" s="24"/>
      <c r="OB247" s="24"/>
      <c r="OC247" s="24"/>
      <c r="OD247" s="24"/>
      <c r="OE247" s="24"/>
      <c r="OF247" s="24"/>
      <c r="OG247" s="24"/>
      <c r="OH247" s="24"/>
      <c r="OI247" s="24"/>
      <c r="OJ247" s="24"/>
      <c r="OK247" s="24"/>
      <c r="OL247" s="24"/>
      <c r="OM247" s="24"/>
      <c r="ON247" s="24"/>
      <c r="OO247" s="24"/>
      <c r="OP247" s="24"/>
      <c r="OQ247" s="24"/>
      <c r="OR247" s="24"/>
      <c r="OS247" s="24"/>
      <c r="OT247" s="24"/>
      <c r="OU247" s="24"/>
      <c r="OV247" s="24"/>
      <c r="OW247" s="24"/>
      <c r="OX247" s="24"/>
      <c r="OY247" s="24"/>
      <c r="OZ247" s="24"/>
      <c r="PA247" s="24"/>
      <c r="PB247" s="24"/>
      <c r="PC247" s="24"/>
      <c r="PD247" s="24"/>
      <c r="PE247" s="24"/>
      <c r="PF247" s="24"/>
      <c r="PG247" s="24"/>
      <c r="PH247" s="24"/>
      <c r="PI247" s="24"/>
      <c r="PJ247" s="24"/>
      <c r="PK247" s="24"/>
      <c r="PL247" s="24"/>
      <c r="PM247" s="24"/>
      <c r="PN247" s="24"/>
      <c r="PO247" s="24"/>
      <c r="PP247" s="24"/>
      <c r="PQ247" s="24"/>
      <c r="PR247" s="24"/>
      <c r="PS247" s="24"/>
      <c r="PT247" s="24"/>
      <c r="PU247" s="24"/>
      <c r="PV247" s="24"/>
      <c r="PW247" s="24"/>
      <c r="PX247" s="24"/>
      <c r="PY247" s="24"/>
      <c r="PZ247" s="24"/>
      <c r="QA247" s="24"/>
      <c r="QB247" s="24"/>
      <c r="QC247" s="24"/>
      <c r="QD247" s="24"/>
      <c r="QE247" s="24"/>
      <c r="QF247" s="24"/>
      <c r="QG247" s="24"/>
      <c r="QH247" s="24"/>
      <c r="QI247" s="24"/>
      <c r="QJ247" s="24"/>
      <c r="QK247" s="24"/>
      <c r="QL247" s="24"/>
      <c r="QM247" s="24"/>
      <c r="QN247" s="24"/>
      <c r="QO247" s="24"/>
      <c r="QP247" s="24"/>
      <c r="QQ247" s="24"/>
      <c r="QR247" s="24"/>
      <c r="QS247" s="24"/>
      <c r="QT247" s="24"/>
      <c r="QU247" s="24"/>
      <c r="QV247" s="24"/>
      <c r="QW247" s="24"/>
      <c r="QX247" s="24"/>
      <c r="QY247" s="24"/>
      <c r="QZ247" s="24"/>
      <c r="RA247" s="24"/>
      <c r="RB247" s="24"/>
      <c r="RC247" s="24"/>
      <c r="RD247" s="24"/>
      <c r="RE247" s="24"/>
      <c r="RF247" s="24"/>
      <c r="RG247" s="24"/>
      <c r="RH247" s="24"/>
      <c r="RI247" s="24"/>
      <c r="RJ247" s="24"/>
      <c r="RK247" s="24"/>
      <c r="RL247" s="24"/>
      <c r="RM247" s="24"/>
      <c r="RN247" s="24"/>
      <c r="RO247" s="24"/>
      <c r="RP247" s="24"/>
      <c r="RQ247" s="24"/>
      <c r="RR247" s="24"/>
      <c r="RS247" s="24"/>
      <c r="RT247" s="24"/>
      <c r="RU247" s="24"/>
      <c r="RV247" s="24"/>
      <c r="RW247" s="24"/>
      <c r="RX247" s="24"/>
      <c r="RY247" s="24"/>
      <c r="RZ247" s="24"/>
      <c r="SA247" s="24"/>
      <c r="SB247" s="24"/>
      <c r="SC247" s="24"/>
      <c r="SD247" s="24"/>
      <c r="SE247" s="24"/>
      <c r="SF247" s="24"/>
      <c r="SG247" s="24"/>
      <c r="SH247" s="24"/>
      <c r="SI247" s="24"/>
      <c r="SJ247" s="24"/>
      <c r="SK247" s="24"/>
      <c r="SL247" s="24"/>
      <c r="SM247" s="24"/>
      <c r="SN247" s="24"/>
      <c r="SO247" s="24"/>
      <c r="SP247" s="24"/>
      <c r="SQ247" s="24"/>
      <c r="SR247" s="24"/>
      <c r="SS247" s="24"/>
      <c r="ST247" s="24"/>
      <c r="SU247" s="24"/>
      <c r="SV247" s="24"/>
      <c r="SW247" s="24"/>
      <c r="SX247" s="24"/>
    </row>
    <row r="248" spans="15:518" s="28" customFormat="1" ht="15" x14ac:dyDescent="0.25">
      <c r="O248" s="34"/>
      <c r="P248" s="17"/>
      <c r="Q248" s="17"/>
      <c r="R248" s="17"/>
      <c r="S248" s="17"/>
      <c r="T248" s="17">
        <f t="shared" si="25"/>
        <v>0</v>
      </c>
      <c r="U248" s="17"/>
      <c r="V248" s="18"/>
      <c r="W248" s="18">
        <f t="shared" si="59"/>
        <v>0</v>
      </c>
      <c r="X248" s="17"/>
      <c r="Y248" s="17"/>
      <c r="Z248" s="17">
        <f t="shared" si="60"/>
        <v>0</v>
      </c>
      <c r="AA248" s="17">
        <f t="shared" si="26"/>
        <v>0</v>
      </c>
      <c r="AB248" s="120"/>
      <c r="AC248" s="4"/>
      <c r="AD248" s="4"/>
      <c r="AE248" s="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  <c r="EM248" s="24"/>
      <c r="EN248" s="24"/>
      <c r="EO248" s="24"/>
      <c r="EP248" s="24"/>
      <c r="EQ248" s="24"/>
      <c r="ER248" s="24"/>
      <c r="ES248" s="24"/>
      <c r="ET248" s="24"/>
      <c r="EU248" s="24"/>
      <c r="EV248" s="24"/>
      <c r="EW248" s="24"/>
      <c r="EX248" s="24"/>
      <c r="EY248" s="24"/>
      <c r="EZ248" s="24"/>
      <c r="FA248" s="24"/>
      <c r="FB248" s="24"/>
      <c r="FC248" s="24"/>
      <c r="FD248" s="24"/>
      <c r="FE248" s="24"/>
      <c r="FF248" s="24"/>
      <c r="FG248" s="24"/>
      <c r="FH248" s="24"/>
      <c r="FI248" s="24"/>
      <c r="FJ248" s="24"/>
      <c r="FK248" s="24"/>
      <c r="FL248" s="24"/>
      <c r="FM248" s="24"/>
      <c r="FN248" s="24"/>
      <c r="FO248" s="24"/>
      <c r="FP248" s="24"/>
      <c r="FQ248" s="24"/>
      <c r="FR248" s="24"/>
      <c r="FS248" s="24"/>
      <c r="FT248" s="24"/>
      <c r="FU248" s="24"/>
      <c r="FV248" s="24"/>
      <c r="FW248" s="24"/>
      <c r="FX248" s="24"/>
      <c r="FY248" s="24"/>
      <c r="FZ248" s="24"/>
      <c r="GA248" s="24"/>
      <c r="GB248" s="24"/>
      <c r="GC248" s="24"/>
      <c r="GD248" s="24"/>
      <c r="GE248" s="24"/>
      <c r="GF248" s="24"/>
      <c r="GG248" s="24"/>
      <c r="GH248" s="24"/>
      <c r="GI248" s="24"/>
      <c r="GJ248" s="24"/>
      <c r="GK248" s="24"/>
      <c r="GL248" s="24"/>
      <c r="GM248" s="24"/>
      <c r="GN248" s="24"/>
      <c r="GO248" s="24"/>
      <c r="GP248" s="24"/>
      <c r="GQ248" s="24"/>
      <c r="GR248" s="24"/>
      <c r="GS248" s="24"/>
      <c r="GT248" s="24"/>
      <c r="GU248" s="24"/>
      <c r="GV248" s="24"/>
      <c r="GW248" s="24"/>
      <c r="GX248" s="24"/>
      <c r="GY248" s="24"/>
      <c r="GZ248" s="24"/>
      <c r="HA248" s="24"/>
      <c r="HB248" s="24"/>
      <c r="HC248" s="24"/>
      <c r="HD248" s="24"/>
      <c r="HE248" s="24"/>
      <c r="HF248" s="24"/>
      <c r="HG248" s="24"/>
      <c r="HH248" s="24"/>
      <c r="HI248" s="24"/>
      <c r="HJ248" s="24"/>
      <c r="HK248" s="24"/>
      <c r="HL248" s="24"/>
      <c r="HM248" s="24"/>
      <c r="HN248" s="24"/>
      <c r="HO248" s="24"/>
      <c r="HP248" s="24"/>
      <c r="HQ248" s="24"/>
      <c r="HR248" s="24"/>
      <c r="HS248" s="24"/>
      <c r="HT248" s="24"/>
      <c r="HU248" s="24"/>
      <c r="HV248" s="24"/>
      <c r="HW248" s="24"/>
      <c r="HX248" s="24"/>
      <c r="HY248" s="24"/>
      <c r="HZ248" s="24"/>
      <c r="IA248" s="24"/>
      <c r="IB248" s="24"/>
      <c r="IC248" s="24"/>
      <c r="ID248" s="24"/>
      <c r="IE248" s="24"/>
      <c r="IF248" s="24"/>
      <c r="IG248" s="24"/>
      <c r="IH248" s="24"/>
      <c r="II248" s="24"/>
      <c r="IJ248" s="24"/>
      <c r="IK248" s="24"/>
      <c r="IL248" s="24"/>
      <c r="IM248" s="24"/>
      <c r="IN248" s="24"/>
      <c r="IO248" s="24"/>
      <c r="IP248" s="24"/>
      <c r="IQ248" s="24"/>
      <c r="IR248" s="24"/>
      <c r="IS248" s="24"/>
      <c r="IT248" s="24"/>
      <c r="IU248" s="24"/>
      <c r="IV248" s="24"/>
      <c r="IW248" s="24"/>
      <c r="IX248" s="24"/>
      <c r="IY248" s="24"/>
      <c r="IZ248" s="24"/>
      <c r="JA248" s="24"/>
      <c r="JB248" s="24"/>
      <c r="JC248" s="24"/>
      <c r="JD248" s="24"/>
      <c r="JE248" s="24"/>
      <c r="JF248" s="24"/>
      <c r="JG248" s="24"/>
      <c r="JH248" s="24"/>
      <c r="JI248" s="24"/>
      <c r="JJ248" s="24"/>
      <c r="JK248" s="24"/>
      <c r="JL248" s="24"/>
      <c r="JM248" s="24"/>
      <c r="JN248" s="24"/>
      <c r="JO248" s="24"/>
      <c r="JP248" s="24"/>
      <c r="JQ248" s="24"/>
      <c r="JR248" s="24"/>
      <c r="JS248" s="24"/>
      <c r="JT248" s="24"/>
      <c r="JU248" s="24"/>
      <c r="JV248" s="24"/>
      <c r="JW248" s="24"/>
      <c r="JX248" s="24"/>
      <c r="JY248" s="24"/>
      <c r="JZ248" s="24"/>
      <c r="KA248" s="24"/>
      <c r="KB248" s="24"/>
      <c r="KC248" s="24"/>
      <c r="KD248" s="24"/>
      <c r="KE248" s="24"/>
      <c r="KF248" s="24"/>
      <c r="KG248" s="24"/>
      <c r="KH248" s="24"/>
      <c r="KI248" s="24"/>
      <c r="KJ248" s="24"/>
      <c r="KK248" s="24"/>
      <c r="KL248" s="24"/>
      <c r="KM248" s="24"/>
      <c r="KN248" s="24"/>
      <c r="KO248" s="24"/>
      <c r="KP248" s="24"/>
      <c r="KQ248" s="24"/>
      <c r="KR248" s="24"/>
      <c r="KS248" s="24"/>
      <c r="KT248" s="24"/>
      <c r="KU248" s="24"/>
      <c r="KV248" s="24"/>
      <c r="KW248" s="24"/>
      <c r="KX248" s="24"/>
      <c r="KY248" s="24"/>
      <c r="KZ248" s="24"/>
      <c r="LA248" s="24"/>
      <c r="LB248" s="24"/>
      <c r="LC248" s="24"/>
      <c r="LD248" s="24"/>
      <c r="LE248" s="24"/>
      <c r="LF248" s="24"/>
      <c r="LG248" s="24"/>
      <c r="LH248" s="24"/>
      <c r="LI248" s="24"/>
      <c r="LJ248" s="24"/>
      <c r="LK248" s="24"/>
      <c r="LL248" s="24"/>
      <c r="LM248" s="24"/>
      <c r="LN248" s="24"/>
      <c r="LO248" s="24"/>
      <c r="LP248" s="24"/>
      <c r="LQ248" s="24"/>
      <c r="LR248" s="24"/>
      <c r="LS248" s="24"/>
      <c r="LT248" s="24"/>
      <c r="LU248" s="24"/>
      <c r="LV248" s="24"/>
      <c r="LW248" s="24"/>
      <c r="LX248" s="24"/>
      <c r="LY248" s="24"/>
      <c r="LZ248" s="24"/>
      <c r="MA248" s="24"/>
      <c r="MB248" s="24"/>
      <c r="MC248" s="24"/>
      <c r="MD248" s="24"/>
      <c r="ME248" s="24"/>
      <c r="MF248" s="24"/>
      <c r="MG248" s="24"/>
      <c r="MH248" s="24"/>
      <c r="MI248" s="24"/>
      <c r="MJ248" s="24"/>
      <c r="MK248" s="24"/>
      <c r="ML248" s="24"/>
      <c r="MM248" s="24"/>
      <c r="MN248" s="24"/>
      <c r="MO248" s="24"/>
      <c r="MP248" s="24"/>
      <c r="MQ248" s="24"/>
      <c r="MR248" s="24"/>
      <c r="MS248" s="24"/>
      <c r="MT248" s="24"/>
      <c r="MU248" s="24"/>
      <c r="MV248" s="24"/>
      <c r="MW248" s="24"/>
      <c r="MX248" s="24"/>
      <c r="MY248" s="24"/>
      <c r="MZ248" s="24"/>
      <c r="NA248" s="24"/>
      <c r="NB248" s="24"/>
      <c r="NC248" s="24"/>
      <c r="ND248" s="24"/>
      <c r="NE248" s="24"/>
      <c r="NF248" s="24"/>
      <c r="NG248" s="24"/>
      <c r="NH248" s="24"/>
      <c r="NI248" s="24"/>
      <c r="NJ248" s="24"/>
      <c r="NK248" s="24"/>
      <c r="NL248" s="24"/>
      <c r="NM248" s="24"/>
      <c r="NN248" s="24"/>
      <c r="NO248" s="24"/>
      <c r="NP248" s="24"/>
      <c r="NQ248" s="24"/>
      <c r="NR248" s="24"/>
      <c r="NS248" s="24"/>
      <c r="NT248" s="24"/>
      <c r="NU248" s="24"/>
      <c r="NV248" s="24"/>
      <c r="NW248" s="24"/>
      <c r="NX248" s="24"/>
      <c r="NY248" s="24"/>
      <c r="NZ248" s="24"/>
      <c r="OA248" s="24"/>
      <c r="OB248" s="24"/>
      <c r="OC248" s="24"/>
      <c r="OD248" s="24"/>
      <c r="OE248" s="24"/>
      <c r="OF248" s="24"/>
      <c r="OG248" s="24"/>
      <c r="OH248" s="24"/>
      <c r="OI248" s="24"/>
      <c r="OJ248" s="24"/>
      <c r="OK248" s="24"/>
      <c r="OL248" s="24"/>
      <c r="OM248" s="24"/>
      <c r="ON248" s="24"/>
      <c r="OO248" s="24"/>
      <c r="OP248" s="24"/>
      <c r="OQ248" s="24"/>
      <c r="OR248" s="24"/>
      <c r="OS248" s="24"/>
      <c r="OT248" s="24"/>
      <c r="OU248" s="24"/>
      <c r="OV248" s="24"/>
      <c r="OW248" s="24"/>
      <c r="OX248" s="24"/>
      <c r="OY248" s="24"/>
      <c r="OZ248" s="24"/>
      <c r="PA248" s="24"/>
      <c r="PB248" s="24"/>
      <c r="PC248" s="24"/>
      <c r="PD248" s="24"/>
      <c r="PE248" s="24"/>
      <c r="PF248" s="24"/>
      <c r="PG248" s="24"/>
      <c r="PH248" s="24"/>
      <c r="PI248" s="24"/>
      <c r="PJ248" s="24"/>
      <c r="PK248" s="24"/>
      <c r="PL248" s="24"/>
      <c r="PM248" s="24"/>
      <c r="PN248" s="24"/>
      <c r="PO248" s="24"/>
      <c r="PP248" s="24"/>
      <c r="PQ248" s="24"/>
      <c r="PR248" s="24"/>
      <c r="PS248" s="24"/>
      <c r="PT248" s="24"/>
      <c r="PU248" s="24"/>
      <c r="PV248" s="24"/>
      <c r="PW248" s="24"/>
      <c r="PX248" s="24"/>
      <c r="PY248" s="24"/>
      <c r="PZ248" s="24"/>
      <c r="QA248" s="24"/>
      <c r="QB248" s="24"/>
      <c r="QC248" s="24"/>
      <c r="QD248" s="24"/>
      <c r="QE248" s="24"/>
      <c r="QF248" s="24"/>
      <c r="QG248" s="24"/>
      <c r="QH248" s="24"/>
      <c r="QI248" s="24"/>
      <c r="QJ248" s="24"/>
      <c r="QK248" s="24"/>
      <c r="QL248" s="24"/>
      <c r="QM248" s="24"/>
      <c r="QN248" s="24"/>
      <c r="QO248" s="24"/>
      <c r="QP248" s="24"/>
      <c r="QQ248" s="24"/>
      <c r="QR248" s="24"/>
      <c r="QS248" s="24"/>
      <c r="QT248" s="24"/>
      <c r="QU248" s="24"/>
      <c r="QV248" s="24"/>
      <c r="QW248" s="24"/>
      <c r="QX248" s="24"/>
      <c r="QY248" s="24"/>
      <c r="QZ248" s="24"/>
      <c r="RA248" s="24"/>
      <c r="RB248" s="24"/>
      <c r="RC248" s="24"/>
      <c r="RD248" s="24"/>
      <c r="RE248" s="24"/>
      <c r="RF248" s="24"/>
      <c r="RG248" s="24"/>
      <c r="RH248" s="24"/>
      <c r="RI248" s="24"/>
      <c r="RJ248" s="24"/>
      <c r="RK248" s="24"/>
      <c r="RL248" s="24"/>
      <c r="RM248" s="24"/>
      <c r="RN248" s="24"/>
      <c r="RO248" s="24"/>
      <c r="RP248" s="24"/>
      <c r="RQ248" s="24"/>
      <c r="RR248" s="24"/>
      <c r="RS248" s="24"/>
      <c r="RT248" s="24"/>
      <c r="RU248" s="24"/>
      <c r="RV248" s="24"/>
      <c r="RW248" s="24"/>
      <c r="RX248" s="24"/>
      <c r="RY248" s="24"/>
      <c r="RZ248" s="24"/>
      <c r="SA248" s="24"/>
      <c r="SB248" s="24"/>
      <c r="SC248" s="24"/>
      <c r="SD248" s="24"/>
      <c r="SE248" s="24"/>
      <c r="SF248" s="24"/>
      <c r="SG248" s="24"/>
      <c r="SH248" s="24"/>
      <c r="SI248" s="24"/>
      <c r="SJ248" s="24"/>
      <c r="SK248" s="24"/>
      <c r="SL248" s="24"/>
      <c r="SM248" s="24"/>
      <c r="SN248" s="24"/>
      <c r="SO248" s="24"/>
      <c r="SP248" s="24"/>
      <c r="SQ248" s="24"/>
      <c r="SR248" s="24"/>
      <c r="SS248" s="24"/>
      <c r="ST248" s="24"/>
      <c r="SU248" s="24"/>
      <c r="SV248" s="24"/>
      <c r="SW248" s="24"/>
      <c r="SX248" s="24"/>
    </row>
    <row r="249" spans="15:518" ht="38.25" x14ac:dyDescent="0.25">
      <c r="O249" s="31" t="s">
        <v>96</v>
      </c>
      <c r="P249" s="17">
        <f>P250</f>
        <v>8697396.7400000002</v>
      </c>
      <c r="Q249" s="17">
        <v>9722332</v>
      </c>
      <c r="R249" s="17">
        <f t="shared" ref="R249:Y249" si="64">R250</f>
        <v>9722332</v>
      </c>
      <c r="S249" s="17">
        <f t="shared" si="64"/>
        <v>2080750.94</v>
      </c>
      <c r="T249" s="17">
        <f t="shared" si="25"/>
        <v>0</v>
      </c>
      <c r="U249" s="17">
        <f t="shared" si="64"/>
        <v>0</v>
      </c>
      <c r="V249" s="17">
        <f t="shared" si="64"/>
        <v>0</v>
      </c>
      <c r="W249" s="17">
        <f t="shared" si="59"/>
        <v>0</v>
      </c>
      <c r="X249" s="17">
        <f t="shared" si="64"/>
        <v>0</v>
      </c>
      <c r="Y249" s="17">
        <f t="shared" si="64"/>
        <v>0</v>
      </c>
      <c r="Z249" s="17">
        <f t="shared" si="60"/>
        <v>0</v>
      </c>
      <c r="AA249" s="17">
        <f t="shared" si="26"/>
        <v>9722332</v>
      </c>
      <c r="AB249" s="120"/>
    </row>
    <row r="250" spans="15:518" ht="25.5" x14ac:dyDescent="0.25">
      <c r="O250" s="34" t="s">
        <v>45</v>
      </c>
      <c r="P250" s="17">
        <v>8697396.7400000002</v>
      </c>
      <c r="Q250" s="17">
        <v>9722332</v>
      </c>
      <c r="R250" s="17">
        <v>9722332</v>
      </c>
      <c r="S250" s="17">
        <v>2080750.94</v>
      </c>
      <c r="T250" s="17">
        <f t="shared" si="25"/>
        <v>0</v>
      </c>
      <c r="U250" s="17"/>
      <c r="V250" s="18"/>
      <c r="W250" s="18">
        <f t="shared" si="59"/>
        <v>0</v>
      </c>
      <c r="X250" s="17"/>
      <c r="Y250" s="17"/>
      <c r="Z250" s="17">
        <f t="shared" si="60"/>
        <v>0</v>
      </c>
      <c r="AA250" s="17">
        <f t="shared" si="26"/>
        <v>9722332</v>
      </c>
      <c r="AB250" s="120"/>
    </row>
    <row r="251" spans="15:518" ht="15" x14ac:dyDescent="0.25">
      <c r="O251" s="31" t="s">
        <v>97</v>
      </c>
      <c r="P251" s="17"/>
      <c r="Q251" s="17"/>
      <c r="R251" s="17"/>
      <c r="S251" s="17"/>
      <c r="T251" s="17">
        <f t="shared" ref="T251:T311" si="65">U251+V251</f>
        <v>0</v>
      </c>
      <c r="U251" s="17"/>
      <c r="V251" s="18"/>
      <c r="W251" s="18">
        <f t="shared" si="59"/>
        <v>0</v>
      </c>
      <c r="X251" s="17"/>
      <c r="Y251" s="17"/>
      <c r="Z251" s="17">
        <f t="shared" si="60"/>
        <v>0</v>
      </c>
      <c r="AA251" s="17">
        <f t="shared" ref="AA251:AA311" si="66">R251+Z251</f>
        <v>0</v>
      </c>
      <c r="AB251" s="120"/>
    </row>
    <row r="252" spans="15:518" ht="15" x14ac:dyDescent="0.25">
      <c r="O252" s="31" t="s">
        <v>98</v>
      </c>
      <c r="P252" s="17">
        <v>121250</v>
      </c>
      <c r="Q252" s="17"/>
      <c r="R252" s="17"/>
      <c r="S252" s="17"/>
      <c r="T252" s="17">
        <f t="shared" si="65"/>
        <v>0</v>
      </c>
      <c r="U252" s="17"/>
      <c r="V252" s="18"/>
      <c r="W252" s="18">
        <f t="shared" si="59"/>
        <v>0</v>
      </c>
      <c r="X252" s="17"/>
      <c r="Y252" s="17"/>
      <c r="Z252" s="17">
        <f t="shared" si="60"/>
        <v>0</v>
      </c>
      <c r="AA252" s="17">
        <f t="shared" si="66"/>
        <v>0</v>
      </c>
      <c r="AB252" s="120"/>
    </row>
    <row r="253" spans="15:518" ht="15" x14ac:dyDescent="0.25">
      <c r="O253" s="31" t="s">
        <v>99</v>
      </c>
      <c r="P253" s="17">
        <v>36000</v>
      </c>
      <c r="Q253" s="17">
        <v>10000</v>
      </c>
      <c r="R253" s="17">
        <v>10000</v>
      </c>
      <c r="S253" s="17">
        <v>6000</v>
      </c>
      <c r="T253" s="17">
        <f t="shared" si="65"/>
        <v>0</v>
      </c>
      <c r="U253" s="17"/>
      <c r="V253" s="18"/>
      <c r="W253" s="18">
        <f t="shared" si="59"/>
        <v>0</v>
      </c>
      <c r="X253" s="17"/>
      <c r="Y253" s="17"/>
      <c r="Z253" s="17">
        <f t="shared" si="60"/>
        <v>0</v>
      </c>
      <c r="AA253" s="17">
        <f t="shared" si="66"/>
        <v>10000</v>
      </c>
      <c r="AB253" s="120"/>
    </row>
    <row r="254" spans="15:518" ht="51" x14ac:dyDescent="0.25">
      <c r="O254" s="39" t="s">
        <v>100</v>
      </c>
      <c r="P254" s="46">
        <f>SUM(P255:P267)</f>
        <v>626053.47</v>
      </c>
      <c r="Q254" s="46">
        <f t="shared" ref="Q254:Y254" si="67">SUM(Q255:Q267)</f>
        <v>38136648</v>
      </c>
      <c r="R254" s="46">
        <f t="shared" si="67"/>
        <v>38136648</v>
      </c>
      <c r="S254" s="46">
        <f t="shared" si="67"/>
        <v>0</v>
      </c>
      <c r="T254" s="46">
        <f t="shared" si="65"/>
        <v>0</v>
      </c>
      <c r="U254" s="46">
        <f t="shared" si="67"/>
        <v>0</v>
      </c>
      <c r="V254" s="46">
        <f t="shared" si="67"/>
        <v>0</v>
      </c>
      <c r="W254" s="46">
        <f t="shared" si="59"/>
        <v>0</v>
      </c>
      <c r="X254" s="46">
        <f t="shared" si="67"/>
        <v>0</v>
      </c>
      <c r="Y254" s="46">
        <f t="shared" si="67"/>
        <v>0</v>
      </c>
      <c r="Z254" s="46">
        <f t="shared" si="60"/>
        <v>0</v>
      </c>
      <c r="AA254" s="46">
        <f t="shared" si="66"/>
        <v>38136648</v>
      </c>
      <c r="AB254" s="128"/>
    </row>
    <row r="255" spans="15:518" ht="15" x14ac:dyDescent="0.25">
      <c r="O255" s="34" t="s">
        <v>101</v>
      </c>
      <c r="P255" s="36"/>
      <c r="Q255" s="36"/>
      <c r="R255" s="36"/>
      <c r="S255" s="36"/>
      <c r="T255" s="36">
        <f t="shared" si="65"/>
        <v>0</v>
      </c>
      <c r="U255" s="36"/>
      <c r="V255" s="152"/>
      <c r="W255" s="18">
        <f t="shared" si="59"/>
        <v>0</v>
      </c>
      <c r="X255" s="17"/>
      <c r="Y255" s="17"/>
      <c r="Z255" s="36">
        <f t="shared" si="60"/>
        <v>0</v>
      </c>
      <c r="AA255" s="36">
        <f t="shared" si="66"/>
        <v>0</v>
      </c>
      <c r="AB255" s="125"/>
    </row>
    <row r="256" spans="15:518" ht="76.5" x14ac:dyDescent="0.25">
      <c r="O256" s="31" t="s">
        <v>102</v>
      </c>
      <c r="P256" s="17"/>
      <c r="Q256" s="17">
        <v>38136648</v>
      </c>
      <c r="R256" s="17">
        <v>38136648</v>
      </c>
      <c r="S256" s="17"/>
      <c r="T256" s="17">
        <f t="shared" si="65"/>
        <v>0</v>
      </c>
      <c r="U256" s="17"/>
      <c r="V256" s="18"/>
      <c r="W256" s="18">
        <f t="shared" si="59"/>
        <v>0</v>
      </c>
      <c r="X256" s="17"/>
      <c r="Y256" s="17"/>
      <c r="Z256" s="17">
        <f t="shared" si="60"/>
        <v>0</v>
      </c>
      <c r="AA256" s="17">
        <f t="shared" si="66"/>
        <v>38136648</v>
      </c>
      <c r="AB256" s="120"/>
    </row>
    <row r="257" spans="15:28" ht="63.75" x14ac:dyDescent="0.25">
      <c r="O257" s="31" t="s">
        <v>103</v>
      </c>
      <c r="P257" s="17"/>
      <c r="Q257" s="17"/>
      <c r="R257" s="17"/>
      <c r="S257" s="17"/>
      <c r="T257" s="17">
        <f t="shared" si="65"/>
        <v>0</v>
      </c>
      <c r="U257" s="17"/>
      <c r="V257" s="18"/>
      <c r="W257" s="18">
        <f t="shared" si="59"/>
        <v>0</v>
      </c>
      <c r="X257" s="17"/>
      <c r="Y257" s="17"/>
      <c r="Z257" s="36">
        <f t="shared" si="60"/>
        <v>0</v>
      </c>
      <c r="AA257" s="36">
        <f t="shared" si="66"/>
        <v>0</v>
      </c>
      <c r="AB257" s="120"/>
    </row>
    <row r="258" spans="15:28" ht="15" x14ac:dyDescent="0.25">
      <c r="O258" s="43" t="s">
        <v>222</v>
      </c>
      <c r="P258" s="17">
        <v>626053.47</v>
      </c>
      <c r="Q258" s="17"/>
      <c r="R258" s="17"/>
      <c r="S258" s="17"/>
      <c r="T258" s="17">
        <f t="shared" si="65"/>
        <v>0</v>
      </c>
      <c r="U258" s="17"/>
      <c r="V258" s="18"/>
      <c r="W258" s="18">
        <f t="shared" si="59"/>
        <v>0</v>
      </c>
      <c r="X258" s="17"/>
      <c r="Y258" s="17"/>
      <c r="Z258" s="36">
        <f t="shared" si="60"/>
        <v>0</v>
      </c>
      <c r="AA258" s="36">
        <f t="shared" si="66"/>
        <v>0</v>
      </c>
      <c r="AB258" s="120"/>
    </row>
    <row r="259" spans="15:28" ht="15" x14ac:dyDescent="0.25">
      <c r="O259" s="34"/>
      <c r="P259" s="17"/>
      <c r="Q259" s="17"/>
      <c r="R259" s="17"/>
      <c r="S259" s="17"/>
      <c r="T259" s="17">
        <f t="shared" si="65"/>
        <v>0</v>
      </c>
      <c r="U259" s="17"/>
      <c r="V259" s="18"/>
      <c r="W259" s="18">
        <f t="shared" si="59"/>
        <v>0</v>
      </c>
      <c r="X259" s="17"/>
      <c r="Y259" s="17"/>
      <c r="Z259" s="36">
        <f t="shared" si="60"/>
        <v>0</v>
      </c>
      <c r="AA259" s="36">
        <f t="shared" si="66"/>
        <v>0</v>
      </c>
      <c r="AB259" s="120"/>
    </row>
    <row r="260" spans="15:28" ht="15" x14ac:dyDescent="0.25">
      <c r="O260" s="34"/>
      <c r="P260" s="17"/>
      <c r="Q260" s="17"/>
      <c r="R260" s="17"/>
      <c r="S260" s="17"/>
      <c r="T260" s="17">
        <f t="shared" si="65"/>
        <v>0</v>
      </c>
      <c r="U260" s="17"/>
      <c r="V260" s="18"/>
      <c r="W260" s="18">
        <f t="shared" si="59"/>
        <v>0</v>
      </c>
      <c r="X260" s="17"/>
      <c r="Y260" s="17"/>
      <c r="Z260" s="36">
        <f t="shared" si="60"/>
        <v>0</v>
      </c>
      <c r="AA260" s="36">
        <f t="shared" si="66"/>
        <v>0</v>
      </c>
      <c r="AB260" s="120"/>
    </row>
    <row r="261" spans="15:28" ht="15" x14ac:dyDescent="0.25">
      <c r="O261" s="34"/>
      <c r="P261" s="17"/>
      <c r="Q261" s="17"/>
      <c r="R261" s="17"/>
      <c r="S261" s="17"/>
      <c r="T261" s="17">
        <f t="shared" si="65"/>
        <v>0</v>
      </c>
      <c r="U261" s="17"/>
      <c r="V261" s="18"/>
      <c r="W261" s="18">
        <f t="shared" si="59"/>
        <v>0</v>
      </c>
      <c r="X261" s="17"/>
      <c r="Y261" s="17"/>
      <c r="Z261" s="36">
        <f t="shared" si="60"/>
        <v>0</v>
      </c>
      <c r="AA261" s="36">
        <f t="shared" si="66"/>
        <v>0</v>
      </c>
      <c r="AB261" s="120"/>
    </row>
    <row r="262" spans="15:28" ht="15" x14ac:dyDescent="0.25">
      <c r="O262" s="34"/>
      <c r="P262" s="17"/>
      <c r="Q262" s="17"/>
      <c r="R262" s="17"/>
      <c r="S262" s="17"/>
      <c r="T262" s="17">
        <f t="shared" si="65"/>
        <v>0</v>
      </c>
      <c r="U262" s="17"/>
      <c r="V262" s="18"/>
      <c r="W262" s="18">
        <f t="shared" si="59"/>
        <v>0</v>
      </c>
      <c r="X262" s="17"/>
      <c r="Y262" s="17"/>
      <c r="Z262" s="36">
        <f t="shared" si="60"/>
        <v>0</v>
      </c>
      <c r="AA262" s="36">
        <f t="shared" si="66"/>
        <v>0</v>
      </c>
      <c r="AB262" s="120"/>
    </row>
    <row r="263" spans="15:28" ht="15" x14ac:dyDescent="0.25">
      <c r="O263" s="34"/>
      <c r="P263" s="17"/>
      <c r="Q263" s="17"/>
      <c r="R263" s="17"/>
      <c r="S263" s="17"/>
      <c r="T263" s="17">
        <f t="shared" si="65"/>
        <v>0</v>
      </c>
      <c r="U263" s="17"/>
      <c r="V263" s="18"/>
      <c r="W263" s="18">
        <f t="shared" si="59"/>
        <v>0</v>
      </c>
      <c r="X263" s="17"/>
      <c r="Y263" s="17"/>
      <c r="Z263" s="36">
        <f t="shared" si="60"/>
        <v>0</v>
      </c>
      <c r="AA263" s="36">
        <f t="shared" si="66"/>
        <v>0</v>
      </c>
      <c r="AB263" s="120"/>
    </row>
    <row r="264" spans="15:28" ht="15" x14ac:dyDescent="0.25">
      <c r="O264" s="34"/>
      <c r="P264" s="17"/>
      <c r="Q264" s="17"/>
      <c r="R264" s="17"/>
      <c r="S264" s="17"/>
      <c r="T264" s="17">
        <f t="shared" si="65"/>
        <v>0</v>
      </c>
      <c r="U264" s="17"/>
      <c r="V264" s="18"/>
      <c r="W264" s="18">
        <f t="shared" si="59"/>
        <v>0</v>
      </c>
      <c r="X264" s="17"/>
      <c r="Y264" s="17"/>
      <c r="Z264" s="36">
        <f t="shared" si="60"/>
        <v>0</v>
      </c>
      <c r="AA264" s="36">
        <f t="shared" si="66"/>
        <v>0</v>
      </c>
      <c r="AB264" s="120"/>
    </row>
    <row r="265" spans="15:28" ht="15" x14ac:dyDescent="0.25">
      <c r="O265" s="52"/>
      <c r="P265" s="17"/>
      <c r="Q265" s="17"/>
      <c r="R265" s="17"/>
      <c r="S265" s="17"/>
      <c r="T265" s="17">
        <f t="shared" si="65"/>
        <v>0</v>
      </c>
      <c r="U265" s="17"/>
      <c r="V265" s="18"/>
      <c r="W265" s="18">
        <f t="shared" si="59"/>
        <v>0</v>
      </c>
      <c r="X265" s="17"/>
      <c r="Y265" s="17"/>
      <c r="Z265" s="36">
        <f t="shared" si="60"/>
        <v>0</v>
      </c>
      <c r="AA265" s="36">
        <f t="shared" si="66"/>
        <v>0</v>
      </c>
      <c r="AB265" s="120"/>
    </row>
    <row r="266" spans="15:28" ht="15" x14ac:dyDescent="0.25">
      <c r="O266" s="53"/>
      <c r="P266" s="17"/>
      <c r="Q266" s="17"/>
      <c r="R266" s="17"/>
      <c r="S266" s="17"/>
      <c r="T266" s="17">
        <f t="shared" si="65"/>
        <v>0</v>
      </c>
      <c r="U266" s="17"/>
      <c r="V266" s="18"/>
      <c r="W266" s="18">
        <f t="shared" si="59"/>
        <v>0</v>
      </c>
      <c r="X266" s="17"/>
      <c r="Y266" s="17"/>
      <c r="Z266" s="40">
        <f t="shared" si="60"/>
        <v>0</v>
      </c>
      <c r="AA266" s="40">
        <f t="shared" si="66"/>
        <v>0</v>
      </c>
      <c r="AB266" s="120"/>
    </row>
    <row r="267" spans="15:28" ht="15" x14ac:dyDescent="0.25">
      <c r="O267" s="53"/>
      <c r="P267" s="17"/>
      <c r="Q267" s="17"/>
      <c r="R267" s="17"/>
      <c r="S267" s="17"/>
      <c r="T267" s="17">
        <f t="shared" si="65"/>
        <v>0</v>
      </c>
      <c r="U267" s="17"/>
      <c r="V267" s="18"/>
      <c r="W267" s="18">
        <f t="shared" si="59"/>
        <v>0</v>
      </c>
      <c r="X267" s="17"/>
      <c r="Y267" s="17"/>
      <c r="Z267" s="40">
        <f t="shared" si="60"/>
        <v>0</v>
      </c>
      <c r="AA267" s="40">
        <f t="shared" si="66"/>
        <v>0</v>
      </c>
      <c r="AB267" s="120"/>
    </row>
    <row r="268" spans="15:28" ht="25.5" x14ac:dyDescent="0.25">
      <c r="O268" s="34" t="s">
        <v>45</v>
      </c>
      <c r="P268" s="40"/>
      <c r="Q268" s="17">
        <v>38136648</v>
      </c>
      <c r="R268" s="17">
        <v>38136648</v>
      </c>
      <c r="S268" s="40"/>
      <c r="T268" s="40">
        <f t="shared" si="65"/>
        <v>0</v>
      </c>
      <c r="U268" s="40"/>
      <c r="V268" s="18"/>
      <c r="W268" s="18">
        <f t="shared" si="59"/>
        <v>0</v>
      </c>
      <c r="X268" s="40"/>
      <c r="Y268" s="40"/>
      <c r="Z268" s="40">
        <f t="shared" si="60"/>
        <v>0</v>
      </c>
      <c r="AA268" s="40">
        <f t="shared" si="66"/>
        <v>38136648</v>
      </c>
      <c r="AB268" s="131"/>
    </row>
    <row r="269" spans="15:28" ht="76.5" x14ac:dyDescent="0.25">
      <c r="O269" s="31" t="s">
        <v>102</v>
      </c>
      <c r="P269" s="17"/>
      <c r="Q269" s="17">
        <v>38136648</v>
      </c>
      <c r="R269" s="17">
        <v>38136648</v>
      </c>
      <c r="S269" s="17"/>
      <c r="T269" s="17">
        <f t="shared" si="65"/>
        <v>0</v>
      </c>
      <c r="U269" s="17"/>
      <c r="V269" s="18"/>
      <c r="W269" s="18">
        <f t="shared" si="59"/>
        <v>0</v>
      </c>
      <c r="X269" s="17"/>
      <c r="Y269" s="17"/>
      <c r="Z269" s="40">
        <f t="shared" si="60"/>
        <v>0</v>
      </c>
      <c r="AA269" s="40">
        <f t="shared" si="66"/>
        <v>38136648</v>
      </c>
      <c r="AB269" s="120"/>
    </row>
    <row r="270" spans="15:28" ht="15" hidden="1" x14ac:dyDescent="0.25">
      <c r="O270" s="34"/>
      <c r="P270" s="17"/>
      <c r="Q270" s="17"/>
      <c r="R270" s="17"/>
      <c r="S270" s="17"/>
      <c r="T270" s="17" t="e">
        <f t="shared" si="65"/>
        <v>#DIV/0!</v>
      </c>
      <c r="U270" s="17"/>
      <c r="V270" s="18" t="e">
        <f t="shared" ref="V270:V281" si="68">S270/R270</f>
        <v>#DIV/0!</v>
      </c>
      <c r="W270" s="18">
        <f t="shared" si="59"/>
        <v>0</v>
      </c>
      <c r="X270" s="17"/>
      <c r="Y270" s="17"/>
      <c r="Z270" s="40" t="e">
        <f t="shared" si="60"/>
        <v>#DIV/0!</v>
      </c>
      <c r="AA270" s="40" t="e">
        <f t="shared" si="66"/>
        <v>#DIV/0!</v>
      </c>
      <c r="AB270" s="120"/>
    </row>
    <row r="271" spans="15:28" ht="15" hidden="1" x14ac:dyDescent="0.25">
      <c r="O271" s="34"/>
      <c r="P271" s="17"/>
      <c r="Q271" s="17"/>
      <c r="R271" s="17"/>
      <c r="S271" s="17"/>
      <c r="T271" s="17" t="e">
        <f t="shared" si="65"/>
        <v>#DIV/0!</v>
      </c>
      <c r="U271" s="17"/>
      <c r="V271" s="18" t="e">
        <f t="shared" si="68"/>
        <v>#DIV/0!</v>
      </c>
      <c r="W271" s="18">
        <f t="shared" si="59"/>
        <v>0</v>
      </c>
      <c r="X271" s="17"/>
      <c r="Y271" s="17"/>
      <c r="Z271" s="40" t="e">
        <f t="shared" si="60"/>
        <v>#DIV/0!</v>
      </c>
      <c r="AA271" s="40" t="e">
        <f t="shared" si="66"/>
        <v>#DIV/0!</v>
      </c>
      <c r="AB271" s="120"/>
    </row>
    <row r="272" spans="15:28" ht="15" hidden="1" x14ac:dyDescent="0.25">
      <c r="O272" s="34"/>
      <c r="P272" s="17"/>
      <c r="Q272" s="17"/>
      <c r="R272" s="17"/>
      <c r="S272" s="17"/>
      <c r="T272" s="17" t="e">
        <f t="shared" si="65"/>
        <v>#DIV/0!</v>
      </c>
      <c r="U272" s="17"/>
      <c r="V272" s="18" t="e">
        <f t="shared" si="68"/>
        <v>#DIV/0!</v>
      </c>
      <c r="W272" s="18">
        <f t="shared" si="59"/>
        <v>0</v>
      </c>
      <c r="X272" s="17"/>
      <c r="Y272" s="17"/>
      <c r="Z272" s="40" t="e">
        <f t="shared" si="60"/>
        <v>#DIV/0!</v>
      </c>
      <c r="AA272" s="40" t="e">
        <f t="shared" si="66"/>
        <v>#DIV/0!</v>
      </c>
      <c r="AB272" s="120"/>
    </row>
    <row r="273" spans="15:28" ht="15" hidden="1" x14ac:dyDescent="0.25">
      <c r="O273" s="34"/>
      <c r="P273" s="17"/>
      <c r="Q273" s="17"/>
      <c r="R273" s="17"/>
      <c r="S273" s="17"/>
      <c r="T273" s="17" t="e">
        <f t="shared" si="65"/>
        <v>#DIV/0!</v>
      </c>
      <c r="U273" s="17"/>
      <c r="V273" s="18" t="e">
        <f t="shared" si="68"/>
        <v>#DIV/0!</v>
      </c>
      <c r="W273" s="18">
        <f t="shared" si="59"/>
        <v>0</v>
      </c>
      <c r="X273" s="17"/>
      <c r="Y273" s="17"/>
      <c r="Z273" s="40" t="e">
        <f t="shared" si="60"/>
        <v>#DIV/0!</v>
      </c>
      <c r="AA273" s="40" t="e">
        <f t="shared" si="66"/>
        <v>#DIV/0!</v>
      </c>
      <c r="AB273" s="120"/>
    </row>
    <row r="274" spans="15:28" ht="15" hidden="1" x14ac:dyDescent="0.25">
      <c r="O274" s="34"/>
      <c r="P274" s="17"/>
      <c r="Q274" s="17"/>
      <c r="R274" s="17"/>
      <c r="S274" s="17"/>
      <c r="T274" s="17" t="e">
        <f t="shared" si="65"/>
        <v>#DIV/0!</v>
      </c>
      <c r="U274" s="17"/>
      <c r="V274" s="18" t="e">
        <f t="shared" si="68"/>
        <v>#DIV/0!</v>
      </c>
      <c r="W274" s="18">
        <f t="shared" si="59"/>
        <v>0</v>
      </c>
      <c r="X274" s="17"/>
      <c r="Y274" s="17"/>
      <c r="Z274" s="40" t="e">
        <f t="shared" si="60"/>
        <v>#DIV/0!</v>
      </c>
      <c r="AA274" s="40" t="e">
        <f t="shared" si="66"/>
        <v>#DIV/0!</v>
      </c>
      <c r="AB274" s="120"/>
    </row>
    <row r="275" spans="15:28" ht="15" hidden="1" x14ac:dyDescent="0.25">
      <c r="O275" s="34"/>
      <c r="P275" s="17"/>
      <c r="Q275" s="17"/>
      <c r="R275" s="17"/>
      <c r="S275" s="17"/>
      <c r="T275" s="17" t="e">
        <f t="shared" si="65"/>
        <v>#DIV/0!</v>
      </c>
      <c r="U275" s="17"/>
      <c r="V275" s="18" t="e">
        <f t="shared" si="68"/>
        <v>#DIV/0!</v>
      </c>
      <c r="W275" s="18">
        <f t="shared" si="59"/>
        <v>0</v>
      </c>
      <c r="X275" s="17"/>
      <c r="Y275" s="17"/>
      <c r="Z275" s="40" t="e">
        <f t="shared" si="60"/>
        <v>#DIV/0!</v>
      </c>
      <c r="AA275" s="40" t="e">
        <f t="shared" si="66"/>
        <v>#DIV/0!</v>
      </c>
      <c r="AB275" s="120"/>
    </row>
    <row r="276" spans="15:28" ht="15" hidden="1" x14ac:dyDescent="0.25">
      <c r="O276" s="34"/>
      <c r="P276" s="17"/>
      <c r="Q276" s="17"/>
      <c r="R276" s="17"/>
      <c r="S276" s="17"/>
      <c r="T276" s="17" t="e">
        <f t="shared" si="65"/>
        <v>#DIV/0!</v>
      </c>
      <c r="U276" s="17"/>
      <c r="V276" s="18" t="e">
        <f t="shared" si="68"/>
        <v>#DIV/0!</v>
      </c>
      <c r="W276" s="18">
        <f t="shared" si="59"/>
        <v>0</v>
      </c>
      <c r="X276" s="17"/>
      <c r="Y276" s="17"/>
      <c r="Z276" s="40" t="e">
        <f t="shared" si="60"/>
        <v>#DIV/0!</v>
      </c>
      <c r="AA276" s="40" t="e">
        <f t="shared" si="66"/>
        <v>#DIV/0!</v>
      </c>
      <c r="AB276" s="120"/>
    </row>
    <row r="277" spans="15:28" ht="15" hidden="1" x14ac:dyDescent="0.25">
      <c r="O277" s="34"/>
      <c r="P277" s="17"/>
      <c r="Q277" s="17"/>
      <c r="R277" s="17"/>
      <c r="S277" s="17"/>
      <c r="T277" s="17" t="e">
        <f t="shared" si="65"/>
        <v>#DIV/0!</v>
      </c>
      <c r="U277" s="17"/>
      <c r="V277" s="18" t="e">
        <f t="shared" si="68"/>
        <v>#DIV/0!</v>
      </c>
      <c r="W277" s="18">
        <f t="shared" ref="W277:W337" si="69">X277+Y277</f>
        <v>0</v>
      </c>
      <c r="X277" s="17"/>
      <c r="Y277" s="17"/>
      <c r="Z277" s="40" t="e">
        <f t="shared" ref="Z277:Z337" si="70">W277+T277</f>
        <v>#DIV/0!</v>
      </c>
      <c r="AA277" s="40" t="e">
        <f t="shared" si="66"/>
        <v>#DIV/0!</v>
      </c>
      <c r="AB277" s="120"/>
    </row>
    <row r="278" spans="15:28" ht="15" hidden="1" x14ac:dyDescent="0.25">
      <c r="O278" s="34"/>
      <c r="P278" s="17"/>
      <c r="Q278" s="17"/>
      <c r="R278" s="17"/>
      <c r="S278" s="17"/>
      <c r="T278" s="17" t="e">
        <f t="shared" si="65"/>
        <v>#DIV/0!</v>
      </c>
      <c r="U278" s="17"/>
      <c r="V278" s="18" t="e">
        <f t="shared" si="68"/>
        <v>#DIV/0!</v>
      </c>
      <c r="W278" s="18">
        <f t="shared" si="69"/>
        <v>0</v>
      </c>
      <c r="X278" s="17"/>
      <c r="Y278" s="17"/>
      <c r="Z278" s="40" t="e">
        <f t="shared" si="70"/>
        <v>#DIV/0!</v>
      </c>
      <c r="AA278" s="40" t="e">
        <f t="shared" si="66"/>
        <v>#DIV/0!</v>
      </c>
      <c r="AB278" s="120"/>
    </row>
    <row r="279" spans="15:28" ht="15" hidden="1" x14ac:dyDescent="0.25">
      <c r="O279" s="34"/>
      <c r="P279" s="17"/>
      <c r="Q279" s="17"/>
      <c r="R279" s="17"/>
      <c r="S279" s="17"/>
      <c r="T279" s="17" t="e">
        <f t="shared" si="65"/>
        <v>#DIV/0!</v>
      </c>
      <c r="U279" s="17"/>
      <c r="V279" s="18" t="e">
        <f t="shared" si="68"/>
        <v>#DIV/0!</v>
      </c>
      <c r="W279" s="18">
        <f t="shared" si="69"/>
        <v>0</v>
      </c>
      <c r="X279" s="17"/>
      <c r="Y279" s="17"/>
      <c r="Z279" s="40" t="e">
        <f t="shared" si="70"/>
        <v>#DIV/0!</v>
      </c>
      <c r="AA279" s="40" t="e">
        <f t="shared" si="66"/>
        <v>#DIV/0!</v>
      </c>
      <c r="AB279" s="120"/>
    </row>
    <row r="280" spans="15:28" ht="15" hidden="1" x14ac:dyDescent="0.25">
      <c r="O280" s="34"/>
      <c r="P280" s="17"/>
      <c r="Q280" s="17"/>
      <c r="R280" s="17"/>
      <c r="S280" s="17"/>
      <c r="T280" s="17" t="e">
        <f t="shared" si="65"/>
        <v>#DIV/0!</v>
      </c>
      <c r="U280" s="17"/>
      <c r="V280" s="18" t="e">
        <f t="shared" si="68"/>
        <v>#DIV/0!</v>
      </c>
      <c r="W280" s="18">
        <f t="shared" si="69"/>
        <v>0</v>
      </c>
      <c r="X280" s="17"/>
      <c r="Y280" s="17"/>
      <c r="Z280" s="40" t="e">
        <f t="shared" si="70"/>
        <v>#DIV/0!</v>
      </c>
      <c r="AA280" s="40" t="e">
        <f t="shared" si="66"/>
        <v>#DIV/0!</v>
      </c>
      <c r="AB280" s="120"/>
    </row>
    <row r="281" spans="15:28" ht="15" hidden="1" x14ac:dyDescent="0.25">
      <c r="O281" s="34"/>
      <c r="P281" s="17"/>
      <c r="Q281" s="17"/>
      <c r="R281" s="17"/>
      <c r="S281" s="17"/>
      <c r="T281" s="17" t="e">
        <f t="shared" si="65"/>
        <v>#DIV/0!</v>
      </c>
      <c r="U281" s="17"/>
      <c r="V281" s="18" t="e">
        <f t="shared" si="68"/>
        <v>#DIV/0!</v>
      </c>
      <c r="W281" s="18">
        <f t="shared" si="69"/>
        <v>0</v>
      </c>
      <c r="X281" s="17"/>
      <c r="Y281" s="17"/>
      <c r="Z281" s="40" t="e">
        <f t="shared" si="70"/>
        <v>#DIV/0!</v>
      </c>
      <c r="AA281" s="40" t="e">
        <f t="shared" si="66"/>
        <v>#DIV/0!</v>
      </c>
      <c r="AB281" s="120"/>
    </row>
    <row r="282" spans="15:28" ht="51" x14ac:dyDescent="0.25">
      <c r="O282" s="39" t="s">
        <v>104</v>
      </c>
      <c r="P282" s="46">
        <f>SUM(P284:P303)</f>
        <v>16191590.100000001</v>
      </c>
      <c r="Q282" s="46">
        <f>SUM(Q284:Q303)</f>
        <v>125719172.7</v>
      </c>
      <c r="R282" s="46">
        <f>SUM(R284:R303)</f>
        <v>293673553.06999999</v>
      </c>
      <c r="S282" s="46">
        <f>SUM(S284:S303)</f>
        <v>0</v>
      </c>
      <c r="T282" s="46">
        <f t="shared" si="65"/>
        <v>8834328.3900000006</v>
      </c>
      <c r="U282" s="46">
        <f>SUM(U284:U303)</f>
        <v>0</v>
      </c>
      <c r="V282" s="46">
        <f>SUM(V284:V303)</f>
        <v>8834328.3900000006</v>
      </c>
      <c r="W282" s="46">
        <f t="shared" si="69"/>
        <v>-2204255</v>
      </c>
      <c r="X282" s="46">
        <f>SUM(X284:X303)</f>
        <v>-1400000</v>
      </c>
      <c r="Y282" s="46">
        <f>SUM(Y284:Y303)</f>
        <v>-804255</v>
      </c>
      <c r="Z282" s="46">
        <f t="shared" si="70"/>
        <v>6630073.3900000006</v>
      </c>
      <c r="AA282" s="46">
        <f t="shared" si="66"/>
        <v>300303626.45999998</v>
      </c>
      <c r="AB282" s="128"/>
    </row>
    <row r="283" spans="15:28" ht="15" x14ac:dyDescent="0.25">
      <c r="O283" s="34" t="s">
        <v>183</v>
      </c>
      <c r="P283" s="17"/>
      <c r="Q283" s="17"/>
      <c r="R283" s="12"/>
      <c r="S283" s="36"/>
      <c r="T283" s="17">
        <f t="shared" si="65"/>
        <v>0</v>
      </c>
      <c r="U283" s="17"/>
      <c r="V283" s="18"/>
      <c r="W283" s="18">
        <f t="shared" si="69"/>
        <v>0</v>
      </c>
      <c r="X283" s="18"/>
      <c r="Y283" s="18"/>
      <c r="Z283" s="36">
        <f t="shared" si="70"/>
        <v>0</v>
      </c>
      <c r="AA283" s="36">
        <f t="shared" si="66"/>
        <v>0</v>
      </c>
      <c r="AB283" s="125"/>
    </row>
    <row r="284" spans="15:28" ht="25.5" x14ac:dyDescent="0.25">
      <c r="O284" s="54" t="s">
        <v>205</v>
      </c>
      <c r="P284" s="17">
        <v>414366.67</v>
      </c>
      <c r="Q284" s="17"/>
      <c r="R284" s="17"/>
      <c r="S284" s="17"/>
      <c r="T284" s="17">
        <f t="shared" si="65"/>
        <v>0</v>
      </c>
      <c r="U284" s="17"/>
      <c r="V284" s="18"/>
      <c r="W284" s="18">
        <f t="shared" si="69"/>
        <v>0</v>
      </c>
      <c r="X284" s="17"/>
      <c r="Y284" s="17"/>
      <c r="Z284" s="36">
        <f t="shared" si="70"/>
        <v>0</v>
      </c>
      <c r="AA284" s="36">
        <f t="shared" si="66"/>
        <v>0</v>
      </c>
      <c r="AB284" s="120"/>
    </row>
    <row r="285" spans="15:28" s="4" customFormat="1" ht="38.25" x14ac:dyDescent="0.25">
      <c r="O285" s="54" t="s">
        <v>206</v>
      </c>
      <c r="P285" s="17">
        <v>6562480</v>
      </c>
      <c r="Q285" s="17"/>
      <c r="R285" s="17"/>
      <c r="S285" s="17"/>
      <c r="T285" s="17">
        <f t="shared" si="65"/>
        <v>0</v>
      </c>
      <c r="U285" s="17"/>
      <c r="V285" s="18"/>
      <c r="W285" s="18">
        <f t="shared" si="69"/>
        <v>0</v>
      </c>
      <c r="X285" s="17"/>
      <c r="Y285" s="17"/>
      <c r="Z285" s="36">
        <f t="shared" si="70"/>
        <v>0</v>
      </c>
      <c r="AA285" s="36">
        <f t="shared" si="66"/>
        <v>0</v>
      </c>
      <c r="AB285" s="120"/>
    </row>
    <row r="286" spans="15:28" s="4" customFormat="1" ht="38.25" x14ac:dyDescent="0.25">
      <c r="O286" s="54" t="s">
        <v>207</v>
      </c>
      <c r="P286" s="17">
        <v>3770935.4</v>
      </c>
      <c r="Q286" s="17"/>
      <c r="R286" s="17"/>
      <c r="S286" s="17"/>
      <c r="T286" s="17">
        <f t="shared" si="65"/>
        <v>0</v>
      </c>
      <c r="U286" s="17"/>
      <c r="V286" s="18"/>
      <c r="W286" s="18">
        <f t="shared" si="69"/>
        <v>0</v>
      </c>
      <c r="X286" s="17"/>
      <c r="Y286" s="17"/>
      <c r="Z286" s="36">
        <f t="shared" si="70"/>
        <v>0</v>
      </c>
      <c r="AA286" s="36">
        <f t="shared" si="66"/>
        <v>0</v>
      </c>
      <c r="AB286" s="120"/>
    </row>
    <row r="287" spans="15:28" s="4" customFormat="1" ht="38.25" x14ac:dyDescent="0.25">
      <c r="O287" s="54" t="s">
        <v>208</v>
      </c>
      <c r="P287" s="17"/>
      <c r="Q287" s="17">
        <v>2659575</v>
      </c>
      <c r="R287" s="17">
        <v>2659575</v>
      </c>
      <c r="S287" s="17"/>
      <c r="T287" s="17">
        <f t="shared" si="65"/>
        <v>0</v>
      </c>
      <c r="U287" s="17"/>
      <c r="V287" s="18"/>
      <c r="W287" s="18">
        <f t="shared" si="69"/>
        <v>0</v>
      </c>
      <c r="X287" s="17"/>
      <c r="Y287" s="17"/>
      <c r="Z287" s="36">
        <f t="shared" si="70"/>
        <v>0</v>
      </c>
      <c r="AA287" s="36">
        <f t="shared" si="66"/>
        <v>2659575</v>
      </c>
      <c r="AB287" s="120"/>
    </row>
    <row r="288" spans="15:28" s="4" customFormat="1" ht="38.25" x14ac:dyDescent="0.25">
      <c r="O288" s="54" t="s">
        <v>209</v>
      </c>
      <c r="P288" s="17"/>
      <c r="Q288" s="17">
        <v>85904255</v>
      </c>
      <c r="R288" s="17">
        <v>85904255</v>
      </c>
      <c r="S288" s="17"/>
      <c r="T288" s="17">
        <f t="shared" si="65"/>
        <v>0</v>
      </c>
      <c r="U288" s="17"/>
      <c r="V288" s="18"/>
      <c r="W288" s="18">
        <f t="shared" si="69"/>
        <v>-804255</v>
      </c>
      <c r="X288" s="17"/>
      <c r="Y288" s="17">
        <v>-804255</v>
      </c>
      <c r="Z288" s="77">
        <f t="shared" si="70"/>
        <v>-804255</v>
      </c>
      <c r="AA288" s="77">
        <f t="shared" si="66"/>
        <v>85100000</v>
      </c>
      <c r="AB288" s="183" t="s">
        <v>255</v>
      </c>
    </row>
    <row r="289" spans="15:28" s="4" customFormat="1" ht="96.75" customHeight="1" x14ac:dyDescent="0.25">
      <c r="O289" s="54" t="s">
        <v>210</v>
      </c>
      <c r="P289" s="17">
        <v>5443808.0300000003</v>
      </c>
      <c r="Q289" s="17">
        <v>31914894</v>
      </c>
      <c r="R289" s="17">
        <v>199869274.37</v>
      </c>
      <c r="S289" s="17"/>
      <c r="T289" s="17">
        <f t="shared" si="65"/>
        <v>8430073.3900000006</v>
      </c>
      <c r="U289" s="17"/>
      <c r="V289" s="154">
        <v>8430073.3900000006</v>
      </c>
      <c r="W289" s="154">
        <f t="shared" si="69"/>
        <v>-1400000</v>
      </c>
      <c r="X289" s="35">
        <v>-1400000</v>
      </c>
      <c r="Y289" s="35"/>
      <c r="Z289" s="77">
        <f t="shared" si="70"/>
        <v>7030073.3900000006</v>
      </c>
      <c r="AA289" s="77">
        <f t="shared" si="66"/>
        <v>206899347.75999999</v>
      </c>
      <c r="AB289" s="183" t="s">
        <v>256</v>
      </c>
    </row>
    <row r="290" spans="15:28" s="4" customFormat="1" ht="38.25" x14ac:dyDescent="0.25">
      <c r="O290" s="54" t="s">
        <v>211</v>
      </c>
      <c r="P290" s="17"/>
      <c r="Q290" s="17">
        <v>5240448.7</v>
      </c>
      <c r="R290" s="17">
        <v>5240448.7</v>
      </c>
      <c r="S290" s="17"/>
      <c r="T290" s="17">
        <f t="shared" si="65"/>
        <v>0</v>
      </c>
      <c r="U290" s="17"/>
      <c r="V290" s="18"/>
      <c r="W290" s="18">
        <f t="shared" si="69"/>
        <v>0</v>
      </c>
      <c r="X290" s="17"/>
      <c r="Y290" s="17"/>
      <c r="Z290" s="36">
        <f t="shared" si="70"/>
        <v>0</v>
      </c>
      <c r="AA290" s="36">
        <f t="shared" si="66"/>
        <v>5240448.7</v>
      </c>
      <c r="AB290" s="120"/>
    </row>
    <row r="291" spans="15:28" s="4" customFormat="1" ht="66" customHeight="1" x14ac:dyDescent="0.25">
      <c r="O291" s="54" t="s">
        <v>209</v>
      </c>
      <c r="P291" s="17"/>
      <c r="Q291" s="17"/>
      <c r="R291" s="17"/>
      <c r="S291" s="17"/>
      <c r="T291" s="17">
        <f t="shared" si="65"/>
        <v>404255</v>
      </c>
      <c r="U291" s="17"/>
      <c r="V291" s="154">
        <v>404255</v>
      </c>
      <c r="W291" s="154">
        <f t="shared" si="69"/>
        <v>0</v>
      </c>
      <c r="X291" s="35"/>
      <c r="Y291" s="35"/>
      <c r="Z291" s="77">
        <f t="shared" si="70"/>
        <v>404255</v>
      </c>
      <c r="AA291" s="77">
        <f t="shared" si="66"/>
        <v>404255</v>
      </c>
      <c r="AB291" s="183" t="s">
        <v>257</v>
      </c>
    </row>
    <row r="292" spans="15:28" s="4" customFormat="1" ht="15" x14ac:dyDescent="0.25">
      <c r="O292" s="54"/>
      <c r="P292" s="17"/>
      <c r="Q292" s="17"/>
      <c r="R292" s="17"/>
      <c r="S292" s="17"/>
      <c r="T292" s="17">
        <f t="shared" si="65"/>
        <v>0</v>
      </c>
      <c r="U292" s="17"/>
      <c r="V292" s="18"/>
      <c r="W292" s="18">
        <f t="shared" si="69"/>
        <v>0</v>
      </c>
      <c r="X292" s="17"/>
      <c r="Y292" s="17"/>
      <c r="Z292" s="36">
        <f t="shared" si="70"/>
        <v>0</v>
      </c>
      <c r="AA292" s="36">
        <f t="shared" si="66"/>
        <v>0</v>
      </c>
      <c r="AB292" s="120"/>
    </row>
    <row r="293" spans="15:28" s="4" customFormat="1" ht="15" x14ac:dyDescent="0.25">
      <c r="O293" s="54"/>
      <c r="P293" s="17"/>
      <c r="Q293" s="17"/>
      <c r="R293" s="17"/>
      <c r="S293" s="17"/>
      <c r="T293" s="17">
        <f t="shared" si="65"/>
        <v>0</v>
      </c>
      <c r="U293" s="17"/>
      <c r="V293" s="18"/>
      <c r="W293" s="18">
        <f t="shared" si="69"/>
        <v>0</v>
      </c>
      <c r="X293" s="17"/>
      <c r="Y293" s="17"/>
      <c r="Z293" s="36">
        <f t="shared" si="70"/>
        <v>0</v>
      </c>
      <c r="AA293" s="36">
        <f t="shared" si="66"/>
        <v>0</v>
      </c>
      <c r="AB293" s="120"/>
    </row>
    <row r="294" spans="15:28" s="4" customFormat="1" ht="15" x14ac:dyDescent="0.25">
      <c r="O294" s="54"/>
      <c r="P294" s="17"/>
      <c r="Q294" s="17"/>
      <c r="R294" s="17"/>
      <c r="S294" s="17"/>
      <c r="T294" s="17">
        <f t="shared" si="65"/>
        <v>0</v>
      </c>
      <c r="U294" s="17"/>
      <c r="V294" s="18"/>
      <c r="W294" s="18">
        <f t="shared" si="69"/>
        <v>0</v>
      </c>
      <c r="X294" s="17"/>
      <c r="Y294" s="17"/>
      <c r="Z294" s="36">
        <f t="shared" si="70"/>
        <v>0</v>
      </c>
      <c r="AA294" s="36">
        <f t="shared" si="66"/>
        <v>0</v>
      </c>
      <c r="AB294" s="120"/>
    </row>
    <row r="295" spans="15:28" s="4" customFormat="1" ht="15" customHeight="1" x14ac:dyDescent="0.25">
      <c r="O295" s="54"/>
      <c r="P295" s="17"/>
      <c r="Q295" s="17"/>
      <c r="R295" s="17"/>
      <c r="S295" s="17"/>
      <c r="T295" s="17">
        <f t="shared" si="65"/>
        <v>0</v>
      </c>
      <c r="U295" s="17"/>
      <c r="V295" s="18"/>
      <c r="W295" s="18">
        <f t="shared" si="69"/>
        <v>0</v>
      </c>
      <c r="X295" s="17"/>
      <c r="Y295" s="17"/>
      <c r="Z295" s="36">
        <f t="shared" si="70"/>
        <v>0</v>
      </c>
      <c r="AA295" s="36">
        <f t="shared" si="66"/>
        <v>0</v>
      </c>
      <c r="AB295" s="120"/>
    </row>
    <row r="296" spans="15:28" s="4" customFormat="1" ht="15" x14ac:dyDescent="0.25">
      <c r="O296" s="54"/>
      <c r="P296" s="17"/>
      <c r="Q296" s="17"/>
      <c r="R296" s="17"/>
      <c r="S296" s="17"/>
      <c r="T296" s="17">
        <f t="shared" si="65"/>
        <v>0</v>
      </c>
      <c r="U296" s="17"/>
      <c r="V296" s="18"/>
      <c r="W296" s="18">
        <f t="shared" si="69"/>
        <v>0</v>
      </c>
      <c r="X296" s="17"/>
      <c r="Y296" s="17"/>
      <c r="Z296" s="36">
        <f t="shared" si="70"/>
        <v>0</v>
      </c>
      <c r="AA296" s="36">
        <f t="shared" si="66"/>
        <v>0</v>
      </c>
      <c r="AB296" s="120"/>
    </row>
    <row r="297" spans="15:28" s="4" customFormat="1" ht="11.45" customHeight="1" x14ac:dyDescent="0.25">
      <c r="O297" s="54"/>
      <c r="P297" s="17"/>
      <c r="Q297" s="17"/>
      <c r="R297" s="17"/>
      <c r="S297" s="17"/>
      <c r="T297" s="17">
        <f t="shared" si="65"/>
        <v>0</v>
      </c>
      <c r="U297" s="17"/>
      <c r="V297" s="18"/>
      <c r="W297" s="18">
        <f t="shared" si="69"/>
        <v>0</v>
      </c>
      <c r="X297" s="17"/>
      <c r="Y297" s="17"/>
      <c r="Z297" s="36">
        <f t="shared" si="70"/>
        <v>0</v>
      </c>
      <c r="AA297" s="36">
        <f t="shared" si="66"/>
        <v>0</v>
      </c>
      <c r="AB297" s="120"/>
    </row>
    <row r="298" spans="15:28" s="4" customFormat="1" ht="15" x14ac:dyDescent="0.25">
      <c r="O298" s="54"/>
      <c r="P298" s="17"/>
      <c r="Q298" s="17"/>
      <c r="R298" s="17"/>
      <c r="S298" s="17"/>
      <c r="T298" s="17">
        <f t="shared" si="65"/>
        <v>0</v>
      </c>
      <c r="U298" s="17"/>
      <c r="V298" s="18"/>
      <c r="W298" s="18">
        <f t="shared" si="69"/>
        <v>0</v>
      </c>
      <c r="X298" s="17"/>
      <c r="Y298" s="17"/>
      <c r="Z298" s="36">
        <f t="shared" si="70"/>
        <v>0</v>
      </c>
      <c r="AA298" s="36">
        <f t="shared" si="66"/>
        <v>0</v>
      </c>
      <c r="AB298" s="120"/>
    </row>
    <row r="299" spans="15:28" s="4" customFormat="1" ht="15" x14ac:dyDescent="0.25">
      <c r="O299" s="54"/>
      <c r="P299" s="17"/>
      <c r="Q299" s="17"/>
      <c r="R299" s="17"/>
      <c r="S299" s="17"/>
      <c r="T299" s="17">
        <f t="shared" si="65"/>
        <v>0</v>
      </c>
      <c r="U299" s="17"/>
      <c r="V299" s="18"/>
      <c r="W299" s="18">
        <f t="shared" si="69"/>
        <v>0</v>
      </c>
      <c r="X299" s="17"/>
      <c r="Y299" s="17"/>
      <c r="Z299" s="36">
        <f t="shared" si="70"/>
        <v>0</v>
      </c>
      <c r="AA299" s="36">
        <f t="shared" si="66"/>
        <v>0</v>
      </c>
      <c r="AB299" s="120"/>
    </row>
    <row r="300" spans="15:28" s="4" customFormat="1" ht="15" x14ac:dyDescent="0.25">
      <c r="O300" s="54"/>
      <c r="P300" s="17"/>
      <c r="Q300" s="17"/>
      <c r="R300" s="17"/>
      <c r="S300" s="17"/>
      <c r="T300" s="17">
        <f t="shared" si="65"/>
        <v>0</v>
      </c>
      <c r="U300" s="17"/>
      <c r="V300" s="18"/>
      <c r="W300" s="18">
        <f t="shared" si="69"/>
        <v>0</v>
      </c>
      <c r="X300" s="17"/>
      <c r="Y300" s="17"/>
      <c r="Z300" s="36">
        <f t="shared" si="70"/>
        <v>0</v>
      </c>
      <c r="AA300" s="36">
        <f t="shared" si="66"/>
        <v>0</v>
      </c>
      <c r="AB300" s="120"/>
    </row>
    <row r="301" spans="15:28" s="4" customFormat="1" ht="15" x14ac:dyDescent="0.25">
      <c r="O301" s="31"/>
      <c r="P301" s="17"/>
      <c r="Q301" s="17"/>
      <c r="R301" s="17"/>
      <c r="S301" s="17"/>
      <c r="T301" s="17">
        <f t="shared" si="65"/>
        <v>0</v>
      </c>
      <c r="U301" s="17"/>
      <c r="V301" s="18"/>
      <c r="W301" s="18">
        <f t="shared" si="69"/>
        <v>0</v>
      </c>
      <c r="X301" s="17"/>
      <c r="Y301" s="17"/>
      <c r="Z301" s="36">
        <f t="shared" si="70"/>
        <v>0</v>
      </c>
      <c r="AA301" s="36">
        <f t="shared" si="66"/>
        <v>0</v>
      </c>
      <c r="AB301" s="120"/>
    </row>
    <row r="302" spans="15:28" s="4" customFormat="1" ht="15" x14ac:dyDescent="0.25">
      <c r="O302" s="31"/>
      <c r="P302" s="17"/>
      <c r="Q302" s="17"/>
      <c r="R302" s="17"/>
      <c r="S302" s="17"/>
      <c r="T302" s="17">
        <f t="shared" si="65"/>
        <v>0</v>
      </c>
      <c r="U302" s="17"/>
      <c r="V302" s="18"/>
      <c r="W302" s="18">
        <f t="shared" si="69"/>
        <v>0</v>
      </c>
      <c r="X302" s="17"/>
      <c r="Y302" s="17"/>
      <c r="Z302" s="36">
        <f t="shared" si="70"/>
        <v>0</v>
      </c>
      <c r="AA302" s="36">
        <f t="shared" si="66"/>
        <v>0</v>
      </c>
      <c r="AB302" s="120"/>
    </row>
    <row r="303" spans="15:28" s="4" customFormat="1" ht="15" x14ac:dyDescent="0.25">
      <c r="O303" s="31"/>
      <c r="P303" s="17"/>
      <c r="Q303" s="17"/>
      <c r="R303" s="17"/>
      <c r="S303" s="17"/>
      <c r="T303" s="17">
        <f t="shared" si="65"/>
        <v>0</v>
      </c>
      <c r="U303" s="17"/>
      <c r="V303" s="18"/>
      <c r="W303" s="18">
        <f t="shared" si="69"/>
        <v>0</v>
      </c>
      <c r="X303" s="17"/>
      <c r="Y303" s="17"/>
      <c r="Z303" s="36">
        <f t="shared" si="70"/>
        <v>0</v>
      </c>
      <c r="AA303" s="36">
        <f t="shared" si="66"/>
        <v>0</v>
      </c>
      <c r="AB303" s="120"/>
    </row>
    <row r="304" spans="15:28" s="4" customFormat="1" ht="15" x14ac:dyDescent="0.25">
      <c r="O304" s="31"/>
      <c r="P304" s="17"/>
      <c r="Q304" s="17"/>
      <c r="R304" s="17"/>
      <c r="S304" s="17"/>
      <c r="T304" s="17">
        <f t="shared" si="65"/>
        <v>0</v>
      </c>
      <c r="U304" s="17"/>
      <c r="V304" s="18"/>
      <c r="W304" s="18">
        <f t="shared" si="69"/>
        <v>0</v>
      </c>
      <c r="X304" s="17"/>
      <c r="Y304" s="17"/>
      <c r="Z304" s="36">
        <f t="shared" si="70"/>
        <v>0</v>
      </c>
      <c r="AA304" s="36">
        <f t="shared" si="66"/>
        <v>0</v>
      </c>
      <c r="AB304" s="120"/>
    </row>
    <row r="305" spans="15:28" s="4" customFormat="1" ht="15" x14ac:dyDescent="0.25">
      <c r="O305" s="31"/>
      <c r="P305" s="17"/>
      <c r="Q305" s="17"/>
      <c r="R305" s="17"/>
      <c r="S305" s="17"/>
      <c r="T305" s="17">
        <f t="shared" si="65"/>
        <v>0</v>
      </c>
      <c r="U305" s="17"/>
      <c r="V305" s="18"/>
      <c r="W305" s="18">
        <f t="shared" si="69"/>
        <v>0</v>
      </c>
      <c r="X305" s="17"/>
      <c r="Y305" s="17"/>
      <c r="Z305" s="36">
        <f t="shared" si="70"/>
        <v>0</v>
      </c>
      <c r="AA305" s="36">
        <f t="shared" si="66"/>
        <v>0</v>
      </c>
      <c r="AB305" s="120"/>
    </row>
    <row r="306" spans="15:28" s="4" customFormat="1" ht="15" x14ac:dyDescent="0.25">
      <c r="O306" s="31"/>
      <c r="P306" s="17"/>
      <c r="Q306" s="17"/>
      <c r="R306" s="17"/>
      <c r="S306" s="17"/>
      <c r="T306" s="17">
        <f t="shared" si="65"/>
        <v>0</v>
      </c>
      <c r="U306" s="17"/>
      <c r="V306" s="18"/>
      <c r="W306" s="18">
        <f t="shared" si="69"/>
        <v>0</v>
      </c>
      <c r="X306" s="17"/>
      <c r="Y306" s="17"/>
      <c r="Z306" s="36">
        <f t="shared" si="70"/>
        <v>0</v>
      </c>
      <c r="AA306" s="36">
        <f t="shared" si="66"/>
        <v>0</v>
      </c>
      <c r="AB306" s="120"/>
    </row>
    <row r="307" spans="15:28" s="4" customFormat="1" ht="15" x14ac:dyDescent="0.25">
      <c r="O307" s="31"/>
      <c r="P307" s="17"/>
      <c r="Q307" s="17"/>
      <c r="R307" s="17"/>
      <c r="S307" s="17"/>
      <c r="T307" s="17">
        <f t="shared" si="65"/>
        <v>0</v>
      </c>
      <c r="U307" s="17"/>
      <c r="V307" s="18"/>
      <c r="W307" s="18">
        <f t="shared" si="69"/>
        <v>0</v>
      </c>
      <c r="X307" s="17"/>
      <c r="Y307" s="17"/>
      <c r="Z307" s="36">
        <f t="shared" si="70"/>
        <v>0</v>
      </c>
      <c r="AA307" s="36">
        <f t="shared" si="66"/>
        <v>0</v>
      </c>
      <c r="AB307" s="120"/>
    </row>
    <row r="308" spans="15:28" s="4" customFormat="1" ht="25.5" x14ac:dyDescent="0.25">
      <c r="O308" s="34" t="s">
        <v>45</v>
      </c>
      <c r="P308" s="36">
        <f t="shared" ref="P308:Y308" si="71">SUM(P309:P323)</f>
        <v>13363064.259999998</v>
      </c>
      <c r="Q308" s="36">
        <f t="shared" si="71"/>
        <v>118176021.7</v>
      </c>
      <c r="R308" s="36">
        <f t="shared" si="71"/>
        <v>286130402.06999999</v>
      </c>
      <c r="S308" s="36">
        <f t="shared" si="71"/>
        <v>0</v>
      </c>
      <c r="T308" s="36">
        <f t="shared" si="65"/>
        <v>0</v>
      </c>
      <c r="U308" s="36">
        <f t="shared" si="71"/>
        <v>0</v>
      </c>
      <c r="V308" s="36">
        <f t="shared" si="71"/>
        <v>0</v>
      </c>
      <c r="W308" s="36">
        <f t="shared" si="69"/>
        <v>-1400000</v>
      </c>
      <c r="X308" s="36">
        <f t="shared" si="71"/>
        <v>-1400000</v>
      </c>
      <c r="Y308" s="36">
        <f t="shared" si="71"/>
        <v>0</v>
      </c>
      <c r="Z308" s="36">
        <f t="shared" si="70"/>
        <v>-1400000</v>
      </c>
      <c r="AA308" s="36">
        <f t="shared" si="66"/>
        <v>284730402.06999999</v>
      </c>
      <c r="AB308" s="125"/>
    </row>
    <row r="309" spans="15:28" s="4" customFormat="1" ht="38.25" x14ac:dyDescent="0.25">
      <c r="O309" s="54" t="s">
        <v>208</v>
      </c>
      <c r="P309" s="17"/>
      <c r="Q309" s="17">
        <v>2500000</v>
      </c>
      <c r="R309" s="17">
        <v>2500000</v>
      </c>
      <c r="S309" s="17"/>
      <c r="T309" s="17">
        <f t="shared" si="65"/>
        <v>0</v>
      </c>
      <c r="U309" s="17"/>
      <c r="V309" s="18"/>
      <c r="W309" s="18">
        <f t="shared" si="69"/>
        <v>0</v>
      </c>
      <c r="X309" s="17"/>
      <c r="Y309" s="17"/>
      <c r="Z309" s="17">
        <f t="shared" si="70"/>
        <v>0</v>
      </c>
      <c r="AA309" s="17">
        <f t="shared" si="66"/>
        <v>2500000</v>
      </c>
      <c r="AB309" s="182"/>
    </row>
    <row r="310" spans="15:28" s="4" customFormat="1" ht="38.25" x14ac:dyDescent="0.25">
      <c r="O310" s="54" t="s">
        <v>209</v>
      </c>
      <c r="P310" s="17"/>
      <c r="Q310" s="17">
        <v>80750000</v>
      </c>
      <c r="R310" s="17">
        <v>80750000</v>
      </c>
      <c r="S310" s="17"/>
      <c r="T310" s="17">
        <f t="shared" si="65"/>
        <v>0</v>
      </c>
      <c r="U310" s="17"/>
      <c r="V310" s="18"/>
      <c r="W310" s="18">
        <f t="shared" si="69"/>
        <v>0</v>
      </c>
      <c r="X310" s="17"/>
      <c r="Y310" s="17"/>
      <c r="Z310" s="17">
        <f t="shared" si="70"/>
        <v>0</v>
      </c>
      <c r="AA310" s="17">
        <f t="shared" si="66"/>
        <v>80750000</v>
      </c>
      <c r="AB310" s="182"/>
    </row>
    <row r="311" spans="15:28" s="4" customFormat="1" ht="25.5" x14ac:dyDescent="0.25">
      <c r="O311" s="54" t="s">
        <v>210</v>
      </c>
      <c r="P311" s="17">
        <v>4791769.63</v>
      </c>
      <c r="Q311" s="17">
        <v>30000000</v>
      </c>
      <c r="R311" s="17">
        <v>197954380.37</v>
      </c>
      <c r="S311" s="17"/>
      <c r="T311" s="17">
        <f t="shared" si="65"/>
        <v>0</v>
      </c>
      <c r="U311" s="17"/>
      <c r="V311" s="18"/>
      <c r="W311" s="18">
        <f t="shared" si="69"/>
        <v>-1400000</v>
      </c>
      <c r="X311" s="17">
        <v>-1400000</v>
      </c>
      <c r="Y311" s="17"/>
      <c r="Z311" s="17">
        <f t="shared" si="70"/>
        <v>-1400000</v>
      </c>
      <c r="AA311" s="17">
        <f t="shared" si="66"/>
        <v>196554380.37</v>
      </c>
      <c r="AB311" s="182" t="s">
        <v>240</v>
      </c>
    </row>
    <row r="312" spans="15:28" s="4" customFormat="1" ht="38.25" x14ac:dyDescent="0.25">
      <c r="O312" s="54" t="s">
        <v>211</v>
      </c>
      <c r="P312" s="17"/>
      <c r="Q312" s="17">
        <v>4926021.7</v>
      </c>
      <c r="R312" s="17">
        <v>4926021.7</v>
      </c>
      <c r="S312" s="17"/>
      <c r="T312" s="17">
        <f t="shared" ref="T312:T377" si="72">U312+V312</f>
        <v>0</v>
      </c>
      <c r="U312" s="17"/>
      <c r="V312" s="18"/>
      <c r="W312" s="18">
        <f t="shared" si="69"/>
        <v>0</v>
      </c>
      <c r="X312" s="17"/>
      <c r="Y312" s="17"/>
      <c r="Z312" s="17">
        <f t="shared" si="70"/>
        <v>0</v>
      </c>
      <c r="AA312" s="17">
        <f t="shared" ref="AA312:AA377" si="73">R312+Z312</f>
        <v>4926021.7</v>
      </c>
      <c r="AB312" s="182"/>
    </row>
    <row r="313" spans="15:28" s="4" customFormat="1" ht="38.25" x14ac:dyDescent="0.25">
      <c r="O313" s="54" t="s">
        <v>206</v>
      </c>
      <c r="P313" s="17">
        <v>5450606</v>
      </c>
      <c r="Q313" s="17"/>
      <c r="R313" s="17"/>
      <c r="S313" s="17"/>
      <c r="T313" s="17">
        <f t="shared" si="72"/>
        <v>0</v>
      </c>
      <c r="U313" s="17"/>
      <c r="V313" s="18"/>
      <c r="W313" s="18">
        <f t="shared" si="69"/>
        <v>0</v>
      </c>
      <c r="X313" s="17"/>
      <c r="Y313" s="17"/>
      <c r="Z313" s="17">
        <f t="shared" si="70"/>
        <v>0</v>
      </c>
      <c r="AA313" s="17">
        <f t="shared" si="73"/>
        <v>0</v>
      </c>
      <c r="AB313" s="182"/>
    </row>
    <row r="314" spans="15:28" s="4" customFormat="1" ht="38.25" x14ac:dyDescent="0.25">
      <c r="O314" s="54" t="s">
        <v>207</v>
      </c>
      <c r="P314" s="17">
        <v>3120688.63</v>
      </c>
      <c r="Q314" s="17"/>
      <c r="R314" s="17"/>
      <c r="S314" s="17"/>
      <c r="T314" s="17">
        <f t="shared" si="72"/>
        <v>0</v>
      </c>
      <c r="U314" s="17"/>
      <c r="V314" s="18"/>
      <c r="W314" s="18">
        <f t="shared" si="69"/>
        <v>0</v>
      </c>
      <c r="X314" s="17"/>
      <c r="Y314" s="17"/>
      <c r="Z314" s="17">
        <f t="shared" si="70"/>
        <v>0</v>
      </c>
      <c r="AA314" s="17">
        <f t="shared" si="73"/>
        <v>0</v>
      </c>
      <c r="AB314" s="182"/>
    </row>
    <row r="315" spans="15:28" s="4" customFormat="1" ht="15" x14ac:dyDescent="0.25">
      <c r="O315" s="31"/>
      <c r="P315" s="17"/>
      <c r="Q315" s="17"/>
      <c r="R315" s="17"/>
      <c r="S315" s="17"/>
      <c r="T315" s="17">
        <f t="shared" si="72"/>
        <v>0</v>
      </c>
      <c r="U315" s="17"/>
      <c r="V315" s="18"/>
      <c r="W315" s="18">
        <f t="shared" si="69"/>
        <v>0</v>
      </c>
      <c r="X315" s="17"/>
      <c r="Y315" s="17"/>
      <c r="Z315" s="17">
        <f t="shared" si="70"/>
        <v>0</v>
      </c>
      <c r="AA315" s="17">
        <f t="shared" si="73"/>
        <v>0</v>
      </c>
      <c r="AB315" s="182"/>
    </row>
    <row r="316" spans="15:28" s="4" customFormat="1" ht="15" x14ac:dyDescent="0.25">
      <c r="O316" s="31"/>
      <c r="P316" s="17"/>
      <c r="Q316" s="17"/>
      <c r="R316" s="17"/>
      <c r="S316" s="17"/>
      <c r="T316" s="17">
        <f t="shared" si="72"/>
        <v>0</v>
      </c>
      <c r="U316" s="17"/>
      <c r="V316" s="18"/>
      <c r="W316" s="18">
        <f t="shared" si="69"/>
        <v>0</v>
      </c>
      <c r="X316" s="17"/>
      <c r="Y316" s="17"/>
      <c r="Z316" s="17">
        <f t="shared" si="70"/>
        <v>0</v>
      </c>
      <c r="AA316" s="17">
        <f t="shared" si="73"/>
        <v>0</v>
      </c>
      <c r="AB316" s="182"/>
    </row>
    <row r="317" spans="15:28" s="4" customFormat="1" ht="15" x14ac:dyDescent="0.25">
      <c r="O317" s="31"/>
      <c r="P317" s="17"/>
      <c r="Q317" s="17"/>
      <c r="R317" s="17"/>
      <c r="S317" s="17"/>
      <c r="T317" s="17">
        <f t="shared" si="72"/>
        <v>0</v>
      </c>
      <c r="U317" s="17"/>
      <c r="V317" s="18"/>
      <c r="W317" s="18">
        <f t="shared" si="69"/>
        <v>0</v>
      </c>
      <c r="X317" s="17"/>
      <c r="Y317" s="17"/>
      <c r="Z317" s="17">
        <f t="shared" si="70"/>
        <v>0</v>
      </c>
      <c r="AA317" s="17">
        <f t="shared" si="73"/>
        <v>0</v>
      </c>
      <c r="AB317" s="182"/>
    </row>
    <row r="318" spans="15:28" s="4" customFormat="1" ht="15" x14ac:dyDescent="0.25">
      <c r="O318" s="31"/>
      <c r="P318" s="17"/>
      <c r="Q318" s="17"/>
      <c r="R318" s="17"/>
      <c r="S318" s="17"/>
      <c r="T318" s="17">
        <f t="shared" si="72"/>
        <v>0</v>
      </c>
      <c r="U318" s="17"/>
      <c r="V318" s="18"/>
      <c r="W318" s="18">
        <f t="shared" si="69"/>
        <v>0</v>
      </c>
      <c r="X318" s="17"/>
      <c r="Y318" s="17"/>
      <c r="Z318" s="17">
        <f t="shared" si="70"/>
        <v>0</v>
      </c>
      <c r="AA318" s="17">
        <f t="shared" si="73"/>
        <v>0</v>
      </c>
      <c r="AB318" s="182"/>
    </row>
    <row r="319" spans="15:28" s="4" customFormat="1" ht="15" x14ac:dyDescent="0.25">
      <c r="O319" s="31"/>
      <c r="P319" s="17"/>
      <c r="Q319" s="17"/>
      <c r="R319" s="17"/>
      <c r="S319" s="17"/>
      <c r="T319" s="17">
        <f t="shared" si="72"/>
        <v>0</v>
      </c>
      <c r="U319" s="17"/>
      <c r="V319" s="18"/>
      <c r="W319" s="18">
        <f t="shared" si="69"/>
        <v>0</v>
      </c>
      <c r="X319" s="17"/>
      <c r="Y319" s="17"/>
      <c r="Z319" s="17">
        <f t="shared" si="70"/>
        <v>0</v>
      </c>
      <c r="AA319" s="17">
        <f t="shared" si="73"/>
        <v>0</v>
      </c>
      <c r="AB319" s="182"/>
    </row>
    <row r="320" spans="15:28" s="4" customFormat="1" ht="15" x14ac:dyDescent="0.25">
      <c r="O320" s="31"/>
      <c r="P320" s="17"/>
      <c r="Q320" s="17"/>
      <c r="R320" s="17"/>
      <c r="S320" s="17"/>
      <c r="T320" s="17">
        <f t="shared" si="72"/>
        <v>0</v>
      </c>
      <c r="U320" s="17"/>
      <c r="V320" s="18"/>
      <c r="W320" s="18">
        <f t="shared" si="69"/>
        <v>0</v>
      </c>
      <c r="X320" s="17"/>
      <c r="Y320" s="17"/>
      <c r="Z320" s="17">
        <f t="shared" si="70"/>
        <v>0</v>
      </c>
      <c r="AA320" s="17">
        <f t="shared" si="73"/>
        <v>0</v>
      </c>
      <c r="AB320" s="182"/>
    </row>
    <row r="321" spans="15:31" s="4" customFormat="1" ht="15" x14ac:dyDescent="0.25">
      <c r="O321" s="31"/>
      <c r="P321" s="17"/>
      <c r="Q321" s="17"/>
      <c r="R321" s="17"/>
      <c r="S321" s="17"/>
      <c r="T321" s="17">
        <f t="shared" si="72"/>
        <v>0</v>
      </c>
      <c r="U321" s="17"/>
      <c r="V321" s="18"/>
      <c r="W321" s="18">
        <f t="shared" si="69"/>
        <v>0</v>
      </c>
      <c r="X321" s="17"/>
      <c r="Y321" s="17"/>
      <c r="Z321" s="17">
        <f t="shared" si="70"/>
        <v>0</v>
      </c>
      <c r="AA321" s="17">
        <f t="shared" si="73"/>
        <v>0</v>
      </c>
      <c r="AB321" s="182"/>
    </row>
    <row r="322" spans="15:31" s="4" customFormat="1" ht="15" x14ac:dyDescent="0.25">
      <c r="O322" s="31"/>
      <c r="P322" s="17"/>
      <c r="Q322" s="17"/>
      <c r="R322" s="17"/>
      <c r="S322" s="17"/>
      <c r="T322" s="17">
        <f t="shared" si="72"/>
        <v>0</v>
      </c>
      <c r="U322" s="17"/>
      <c r="V322" s="18"/>
      <c r="W322" s="18">
        <f t="shared" si="69"/>
        <v>0</v>
      </c>
      <c r="X322" s="17"/>
      <c r="Y322" s="17"/>
      <c r="Z322" s="17">
        <f t="shared" si="70"/>
        <v>0</v>
      </c>
      <c r="AA322" s="17">
        <f t="shared" si="73"/>
        <v>0</v>
      </c>
      <c r="AB322" s="182"/>
    </row>
    <row r="323" spans="15:31" s="4" customFormat="1" ht="15" x14ac:dyDescent="0.25">
      <c r="O323" s="31"/>
      <c r="P323" s="17"/>
      <c r="Q323" s="17"/>
      <c r="R323" s="17"/>
      <c r="S323" s="17"/>
      <c r="T323" s="17">
        <f t="shared" si="72"/>
        <v>0</v>
      </c>
      <c r="U323" s="17"/>
      <c r="V323" s="18"/>
      <c r="W323" s="18">
        <f t="shared" si="69"/>
        <v>0</v>
      </c>
      <c r="X323" s="17"/>
      <c r="Y323" s="17"/>
      <c r="Z323" s="17">
        <f t="shared" si="70"/>
        <v>0</v>
      </c>
      <c r="AA323" s="17">
        <f t="shared" si="73"/>
        <v>0</v>
      </c>
      <c r="AB323" s="182"/>
    </row>
    <row r="324" spans="15:31" s="4" customFormat="1" ht="15" x14ac:dyDescent="0.25">
      <c r="O324" s="31"/>
      <c r="P324" s="17"/>
      <c r="Q324" s="17"/>
      <c r="R324" s="17"/>
      <c r="S324" s="17"/>
      <c r="T324" s="17">
        <f t="shared" si="72"/>
        <v>0</v>
      </c>
      <c r="U324" s="17"/>
      <c r="V324" s="18"/>
      <c r="W324" s="18">
        <f t="shared" si="69"/>
        <v>0</v>
      </c>
      <c r="X324" s="17"/>
      <c r="Y324" s="17"/>
      <c r="Z324" s="17">
        <f t="shared" si="70"/>
        <v>0</v>
      </c>
      <c r="AA324" s="17">
        <f t="shared" si="73"/>
        <v>0</v>
      </c>
      <c r="AB324" s="182"/>
    </row>
    <row r="325" spans="15:31" s="4" customFormat="1" ht="15" x14ac:dyDescent="0.25">
      <c r="O325" s="31"/>
      <c r="P325" s="17"/>
      <c r="Q325" s="17"/>
      <c r="R325" s="17"/>
      <c r="S325" s="17"/>
      <c r="T325" s="17">
        <f t="shared" si="72"/>
        <v>0</v>
      </c>
      <c r="U325" s="17"/>
      <c r="V325" s="18"/>
      <c r="W325" s="18">
        <f t="shared" si="69"/>
        <v>0</v>
      </c>
      <c r="X325" s="17"/>
      <c r="Y325" s="17"/>
      <c r="Z325" s="17">
        <f t="shared" si="70"/>
        <v>0</v>
      </c>
      <c r="AA325" s="17">
        <f t="shared" si="73"/>
        <v>0</v>
      </c>
      <c r="AB325" s="182"/>
    </row>
    <row r="326" spans="15:31" s="4" customFormat="1" ht="15" x14ac:dyDescent="0.25">
      <c r="O326" s="31"/>
      <c r="P326" s="17"/>
      <c r="Q326" s="17"/>
      <c r="R326" s="17"/>
      <c r="S326" s="17"/>
      <c r="T326" s="17">
        <f t="shared" si="72"/>
        <v>0</v>
      </c>
      <c r="U326" s="17"/>
      <c r="V326" s="18"/>
      <c r="W326" s="18">
        <f t="shared" si="69"/>
        <v>0</v>
      </c>
      <c r="X326" s="17"/>
      <c r="Y326" s="17"/>
      <c r="Z326" s="17">
        <f t="shared" si="70"/>
        <v>0</v>
      </c>
      <c r="AA326" s="17">
        <f t="shared" si="73"/>
        <v>0</v>
      </c>
      <c r="AB326" s="182"/>
    </row>
    <row r="327" spans="15:31" s="4" customFormat="1" ht="38.25" x14ac:dyDescent="0.25">
      <c r="O327" s="31" t="s">
        <v>105</v>
      </c>
      <c r="P327" s="17"/>
      <c r="Q327" s="17"/>
      <c r="R327" s="17"/>
      <c r="S327" s="17"/>
      <c r="T327" s="17">
        <f t="shared" si="72"/>
        <v>0</v>
      </c>
      <c r="U327" s="17"/>
      <c r="V327" s="18"/>
      <c r="W327" s="18">
        <f t="shared" si="69"/>
        <v>0</v>
      </c>
      <c r="X327" s="17"/>
      <c r="Y327" s="17"/>
      <c r="Z327" s="17">
        <f t="shared" si="70"/>
        <v>0</v>
      </c>
      <c r="AA327" s="17">
        <f t="shared" si="73"/>
        <v>0</v>
      </c>
      <c r="AB327" s="182"/>
    </row>
    <row r="328" spans="15:31" s="4" customFormat="1" ht="25.5" x14ac:dyDescent="0.25">
      <c r="O328" s="34" t="s">
        <v>45</v>
      </c>
      <c r="P328" s="17"/>
      <c r="Q328" s="17"/>
      <c r="R328" s="17"/>
      <c r="S328" s="17"/>
      <c r="T328" s="17">
        <f t="shared" si="72"/>
        <v>0</v>
      </c>
      <c r="U328" s="17"/>
      <c r="V328" s="18"/>
      <c r="W328" s="18">
        <f t="shared" si="69"/>
        <v>0</v>
      </c>
      <c r="X328" s="17"/>
      <c r="Y328" s="17"/>
      <c r="Z328" s="17">
        <f t="shared" si="70"/>
        <v>0</v>
      </c>
      <c r="AA328" s="17">
        <f t="shared" si="73"/>
        <v>0</v>
      </c>
      <c r="AB328" s="182"/>
    </row>
    <row r="329" spans="15:31" s="4" customFormat="1" ht="51" x14ac:dyDescent="0.25">
      <c r="O329" s="31" t="s">
        <v>106</v>
      </c>
      <c r="P329" s="17"/>
      <c r="Q329" s="17"/>
      <c r="R329" s="17"/>
      <c r="S329" s="17"/>
      <c r="T329" s="17">
        <f t="shared" si="72"/>
        <v>0</v>
      </c>
      <c r="U329" s="17"/>
      <c r="V329" s="18"/>
      <c r="W329" s="18">
        <f t="shared" si="69"/>
        <v>0</v>
      </c>
      <c r="X329" s="17"/>
      <c r="Y329" s="17"/>
      <c r="Z329" s="17">
        <f t="shared" si="70"/>
        <v>0</v>
      </c>
      <c r="AA329" s="17">
        <f t="shared" si="73"/>
        <v>0</v>
      </c>
      <c r="AB329" s="182"/>
    </row>
    <row r="330" spans="15:31" s="4" customFormat="1" ht="25.5" x14ac:dyDescent="0.25">
      <c r="O330" s="34" t="s">
        <v>45</v>
      </c>
      <c r="P330" s="17"/>
      <c r="Q330" s="17"/>
      <c r="R330" s="17"/>
      <c r="S330" s="17"/>
      <c r="T330" s="17">
        <f t="shared" si="72"/>
        <v>0</v>
      </c>
      <c r="U330" s="17"/>
      <c r="V330" s="18"/>
      <c r="W330" s="18">
        <f t="shared" si="69"/>
        <v>0</v>
      </c>
      <c r="X330" s="17"/>
      <c r="Y330" s="17"/>
      <c r="Z330" s="17">
        <f t="shared" si="70"/>
        <v>0</v>
      </c>
      <c r="AA330" s="17">
        <f t="shared" si="73"/>
        <v>0</v>
      </c>
      <c r="AB330" s="120"/>
    </row>
    <row r="331" spans="15:31" s="4" customFormat="1" ht="63.75" customHeight="1" x14ac:dyDescent="0.25">
      <c r="O331" s="31" t="s">
        <v>107</v>
      </c>
      <c r="P331" s="17"/>
      <c r="Q331" s="17"/>
      <c r="R331" s="17"/>
      <c r="S331" s="17"/>
      <c r="T331" s="17">
        <f t="shared" si="72"/>
        <v>0</v>
      </c>
      <c r="U331" s="17"/>
      <c r="V331" s="18"/>
      <c r="W331" s="18">
        <f t="shared" si="69"/>
        <v>0</v>
      </c>
      <c r="X331" s="17"/>
      <c r="Y331" s="17"/>
      <c r="Z331" s="17">
        <f t="shared" si="70"/>
        <v>0</v>
      </c>
      <c r="AA331" s="17">
        <f t="shared" si="73"/>
        <v>0</v>
      </c>
      <c r="AB331" s="120"/>
    </row>
    <row r="332" spans="15:31" s="4" customFormat="1" ht="25.5" x14ac:dyDescent="0.25">
      <c r="O332" s="34" t="s">
        <v>45</v>
      </c>
      <c r="P332" s="17"/>
      <c r="Q332" s="17"/>
      <c r="R332" s="17"/>
      <c r="S332" s="17"/>
      <c r="T332" s="17">
        <f t="shared" si="72"/>
        <v>0</v>
      </c>
      <c r="U332" s="17"/>
      <c r="V332" s="18"/>
      <c r="W332" s="18">
        <f t="shared" si="69"/>
        <v>0</v>
      </c>
      <c r="X332" s="17"/>
      <c r="Y332" s="17"/>
      <c r="Z332" s="17">
        <f t="shared" si="70"/>
        <v>0</v>
      </c>
      <c r="AA332" s="17">
        <f t="shared" si="73"/>
        <v>0</v>
      </c>
      <c r="AB332" s="120"/>
      <c r="AC332" s="41"/>
      <c r="AD332" s="41"/>
      <c r="AE332" s="41"/>
    </row>
    <row r="333" spans="15:31" ht="25.5" x14ac:dyDescent="0.25">
      <c r="O333" s="31" t="s">
        <v>108</v>
      </c>
      <c r="P333" s="35">
        <v>1539000</v>
      </c>
      <c r="Q333" s="35">
        <v>1610000</v>
      </c>
      <c r="R333" s="35">
        <v>1610000</v>
      </c>
      <c r="S333" s="35">
        <v>536668</v>
      </c>
      <c r="T333" s="35">
        <f t="shared" si="72"/>
        <v>0</v>
      </c>
      <c r="U333" s="35"/>
      <c r="V333" s="18"/>
      <c r="W333" s="18">
        <f t="shared" si="69"/>
        <v>0</v>
      </c>
      <c r="X333" s="35"/>
      <c r="Y333" s="35"/>
      <c r="Z333" s="35">
        <f t="shared" si="70"/>
        <v>0</v>
      </c>
      <c r="AA333" s="35">
        <f t="shared" si="73"/>
        <v>1610000</v>
      </c>
      <c r="AB333" s="182"/>
      <c r="AC333" s="41"/>
      <c r="AD333" s="41"/>
      <c r="AE333" s="41"/>
    </row>
    <row r="334" spans="15:31" ht="25.5" x14ac:dyDescent="0.25">
      <c r="O334" s="34" t="s">
        <v>45</v>
      </c>
      <c r="P334" s="35">
        <v>1539000</v>
      </c>
      <c r="Q334" s="35">
        <v>1610000</v>
      </c>
      <c r="R334" s="35">
        <v>1610000</v>
      </c>
      <c r="S334" s="21">
        <v>536668</v>
      </c>
      <c r="T334" s="35">
        <f t="shared" si="72"/>
        <v>0</v>
      </c>
      <c r="U334" s="35"/>
      <c r="V334" s="18"/>
      <c r="W334" s="18">
        <f t="shared" si="69"/>
        <v>0</v>
      </c>
      <c r="X334" s="35"/>
      <c r="Y334" s="35"/>
      <c r="Z334" s="35">
        <f t="shared" si="70"/>
        <v>0</v>
      </c>
      <c r="AA334" s="35">
        <f t="shared" si="73"/>
        <v>1610000</v>
      </c>
      <c r="AB334" s="182"/>
      <c r="AC334" s="41"/>
      <c r="AD334" s="41"/>
      <c r="AE334" s="41"/>
    </row>
    <row r="335" spans="15:31" s="41" customFormat="1" ht="15" x14ac:dyDescent="0.25">
      <c r="O335" s="31" t="s">
        <v>109</v>
      </c>
      <c r="P335" s="17">
        <v>12030955</v>
      </c>
      <c r="Q335" s="17">
        <v>6434500</v>
      </c>
      <c r="R335" s="17">
        <v>7434500</v>
      </c>
      <c r="S335" s="17">
        <v>2394832</v>
      </c>
      <c r="T335" s="17">
        <f t="shared" si="72"/>
        <v>0</v>
      </c>
      <c r="U335" s="17"/>
      <c r="V335" s="18"/>
      <c r="W335" s="18">
        <f t="shared" si="69"/>
        <v>0</v>
      </c>
      <c r="X335" s="17"/>
      <c r="Y335" s="17"/>
      <c r="Z335" s="17">
        <f t="shared" si="70"/>
        <v>0</v>
      </c>
      <c r="AA335" s="17">
        <f t="shared" si="73"/>
        <v>7434500</v>
      </c>
      <c r="AB335" s="182"/>
    </row>
    <row r="336" spans="15:31" s="41" customFormat="1" ht="25.5" x14ac:dyDescent="0.25">
      <c r="O336" s="34" t="s">
        <v>45</v>
      </c>
      <c r="P336" s="17"/>
      <c r="Q336" s="17"/>
      <c r="R336" s="17"/>
      <c r="S336" s="17"/>
      <c r="T336" s="17">
        <f t="shared" si="72"/>
        <v>0</v>
      </c>
      <c r="U336" s="17"/>
      <c r="V336" s="18"/>
      <c r="W336" s="18">
        <f t="shared" si="69"/>
        <v>0</v>
      </c>
      <c r="X336" s="17"/>
      <c r="Y336" s="17"/>
      <c r="Z336" s="17">
        <f t="shared" si="70"/>
        <v>0</v>
      </c>
      <c r="AA336" s="17">
        <f t="shared" si="73"/>
        <v>0</v>
      </c>
      <c r="AB336" s="182"/>
    </row>
    <row r="337" spans="15:518" s="41" customFormat="1" ht="63.75" x14ac:dyDescent="0.25">
      <c r="O337" s="31" t="s">
        <v>110</v>
      </c>
      <c r="P337" s="17"/>
      <c r="Q337" s="17"/>
      <c r="R337" s="17"/>
      <c r="S337" s="17"/>
      <c r="T337" s="17">
        <f t="shared" si="72"/>
        <v>0</v>
      </c>
      <c r="U337" s="17"/>
      <c r="V337" s="18"/>
      <c r="W337" s="18">
        <f t="shared" si="69"/>
        <v>0</v>
      </c>
      <c r="X337" s="17"/>
      <c r="Y337" s="17"/>
      <c r="Z337" s="17">
        <f t="shared" si="70"/>
        <v>0</v>
      </c>
      <c r="AA337" s="17">
        <f t="shared" si="73"/>
        <v>0</v>
      </c>
      <c r="AB337" s="182"/>
    </row>
    <row r="338" spans="15:518" s="41" customFormat="1" ht="51" x14ac:dyDescent="0.25">
      <c r="O338" s="31" t="s">
        <v>111</v>
      </c>
      <c r="P338" s="17"/>
      <c r="Q338" s="17"/>
      <c r="R338" s="17"/>
      <c r="S338" s="17"/>
      <c r="T338" s="17">
        <f t="shared" si="72"/>
        <v>0</v>
      </c>
      <c r="U338" s="17"/>
      <c r="V338" s="18"/>
      <c r="W338" s="18">
        <f t="shared" ref="W338:W403" si="74">X338+Y338</f>
        <v>0</v>
      </c>
      <c r="X338" s="17"/>
      <c r="Y338" s="17"/>
      <c r="Z338" s="17">
        <f t="shared" ref="Z338:Z403" si="75">W338+T338</f>
        <v>0</v>
      </c>
      <c r="AA338" s="17">
        <f t="shared" si="73"/>
        <v>0</v>
      </c>
      <c r="AB338" s="182"/>
    </row>
    <row r="339" spans="15:518" s="41" customFormat="1" ht="15" x14ac:dyDescent="0.25">
      <c r="O339" s="31" t="s">
        <v>112</v>
      </c>
      <c r="P339" s="35">
        <v>1671206</v>
      </c>
      <c r="Q339" s="35">
        <v>1702458</v>
      </c>
      <c r="R339" s="35">
        <v>1702458</v>
      </c>
      <c r="S339" s="35">
        <v>364855.25</v>
      </c>
      <c r="T339" s="35">
        <f t="shared" si="72"/>
        <v>0</v>
      </c>
      <c r="U339" s="35"/>
      <c r="V339" s="18"/>
      <c r="W339" s="18">
        <f t="shared" si="74"/>
        <v>0</v>
      </c>
      <c r="X339" s="35"/>
      <c r="Y339" s="35"/>
      <c r="Z339" s="35">
        <f t="shared" si="75"/>
        <v>0</v>
      </c>
      <c r="AA339" s="35">
        <f t="shared" si="73"/>
        <v>1702458</v>
      </c>
      <c r="AB339" s="182"/>
    </row>
    <row r="340" spans="15:518" s="41" customFormat="1" ht="27.6" customHeight="1" x14ac:dyDescent="0.25">
      <c r="O340" s="34" t="s">
        <v>45</v>
      </c>
      <c r="P340" s="35">
        <v>1671206</v>
      </c>
      <c r="Q340" s="35">
        <v>1702458</v>
      </c>
      <c r="R340" s="35">
        <v>1702458</v>
      </c>
      <c r="S340" s="35">
        <v>364855.25</v>
      </c>
      <c r="T340" s="35">
        <f t="shared" si="72"/>
        <v>0</v>
      </c>
      <c r="U340" s="35"/>
      <c r="V340" s="18"/>
      <c r="W340" s="18">
        <f t="shared" si="74"/>
        <v>0</v>
      </c>
      <c r="X340" s="35"/>
      <c r="Y340" s="35"/>
      <c r="Z340" s="35">
        <f t="shared" si="75"/>
        <v>0</v>
      </c>
      <c r="AA340" s="35">
        <f t="shared" si="73"/>
        <v>1702458</v>
      </c>
      <c r="AB340" s="182"/>
    </row>
    <row r="341" spans="15:518" s="42" customFormat="1" ht="104.25" customHeight="1" x14ac:dyDescent="0.25">
      <c r="O341" s="31" t="s">
        <v>113</v>
      </c>
      <c r="P341" s="35">
        <v>12627294.640000001</v>
      </c>
      <c r="Q341" s="35">
        <v>15245174</v>
      </c>
      <c r="R341" s="35">
        <v>15298415.710000001</v>
      </c>
      <c r="S341" s="35">
        <v>1601825.7</v>
      </c>
      <c r="T341" s="35">
        <f t="shared" si="72"/>
        <v>235854.29</v>
      </c>
      <c r="U341" s="35"/>
      <c r="V341" s="18">
        <v>235854.29</v>
      </c>
      <c r="W341" s="18">
        <f t="shared" si="74"/>
        <v>0</v>
      </c>
      <c r="X341" s="35"/>
      <c r="Y341" s="35"/>
      <c r="Z341" s="35">
        <f t="shared" si="75"/>
        <v>235854.29</v>
      </c>
      <c r="AA341" s="35">
        <f t="shared" si="73"/>
        <v>15534270</v>
      </c>
      <c r="AB341" s="182" t="s">
        <v>243</v>
      </c>
      <c r="AC341" s="41"/>
      <c r="AD341" s="41"/>
      <c r="AE341" s="41"/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  <c r="AP341" s="41"/>
      <c r="AQ341" s="41"/>
      <c r="AR341" s="41"/>
      <c r="AS341" s="41"/>
      <c r="AT341" s="41"/>
      <c r="AU341" s="41"/>
      <c r="AV341" s="41"/>
      <c r="AW341" s="41"/>
      <c r="AX341" s="41"/>
      <c r="AY341" s="41"/>
      <c r="AZ341" s="41"/>
      <c r="BA341" s="41"/>
      <c r="BB341" s="41"/>
      <c r="BC341" s="41"/>
      <c r="BD341" s="41"/>
      <c r="BE341" s="41"/>
      <c r="BF341" s="41"/>
      <c r="BG341" s="41"/>
      <c r="BH341" s="41"/>
      <c r="BI341" s="41"/>
      <c r="BJ341" s="41"/>
      <c r="BK341" s="41"/>
      <c r="BL341" s="41"/>
      <c r="BM341" s="41"/>
      <c r="BN341" s="41"/>
      <c r="BO341" s="41"/>
      <c r="BP341" s="41"/>
      <c r="BQ341" s="41"/>
      <c r="BR341" s="41"/>
      <c r="BS341" s="41"/>
      <c r="BT341" s="41"/>
      <c r="BU341" s="41"/>
      <c r="BV341" s="41"/>
      <c r="BW341" s="41"/>
      <c r="BX341" s="41"/>
      <c r="BY341" s="41"/>
      <c r="BZ341" s="41"/>
      <c r="CA341" s="41"/>
      <c r="CB341" s="41"/>
      <c r="CC341" s="41"/>
      <c r="CD341" s="41"/>
      <c r="CE341" s="41"/>
      <c r="CF341" s="41"/>
      <c r="CG341" s="41"/>
      <c r="CH341" s="41"/>
      <c r="CI341" s="41"/>
      <c r="CJ341" s="41"/>
      <c r="CK341" s="41"/>
      <c r="CL341" s="41"/>
      <c r="CM341" s="41"/>
      <c r="CN341" s="41"/>
      <c r="CO341" s="41"/>
      <c r="CP341" s="41"/>
      <c r="CQ341" s="41"/>
      <c r="CR341" s="41"/>
      <c r="CS341" s="41"/>
      <c r="CT341" s="41"/>
      <c r="CU341" s="41"/>
      <c r="CV341" s="41"/>
      <c r="CW341" s="41"/>
      <c r="CX341" s="41"/>
      <c r="CY341" s="41"/>
      <c r="CZ341" s="41"/>
      <c r="DA341" s="41"/>
      <c r="DB341" s="41"/>
      <c r="DC341" s="41"/>
      <c r="DD341" s="41"/>
      <c r="DE341" s="41"/>
      <c r="DF341" s="41"/>
      <c r="DG341" s="41"/>
      <c r="DH341" s="41"/>
      <c r="DI341" s="41"/>
      <c r="DJ341" s="41"/>
      <c r="DK341" s="41"/>
      <c r="DL341" s="41"/>
      <c r="DM341" s="41"/>
      <c r="DN341" s="41"/>
      <c r="DO341" s="41"/>
      <c r="DP341" s="41"/>
      <c r="DQ341" s="41"/>
      <c r="DR341" s="41"/>
      <c r="DS341" s="41"/>
      <c r="DT341" s="41"/>
      <c r="DU341" s="41"/>
      <c r="DV341" s="41"/>
      <c r="DW341" s="41"/>
      <c r="DX341" s="41"/>
      <c r="DY341" s="41"/>
      <c r="DZ341" s="41"/>
      <c r="EA341" s="41"/>
      <c r="EB341" s="41"/>
      <c r="EC341" s="41"/>
      <c r="ED341" s="41"/>
      <c r="EE341" s="41"/>
      <c r="EF341" s="41"/>
      <c r="EG341" s="41"/>
      <c r="EH341" s="41"/>
      <c r="EI341" s="41"/>
      <c r="EJ341" s="41"/>
      <c r="EK341" s="41"/>
      <c r="EL341" s="41"/>
      <c r="EM341" s="41"/>
      <c r="EN341" s="41"/>
      <c r="EO341" s="41"/>
      <c r="EP341" s="41"/>
      <c r="EQ341" s="41"/>
      <c r="ER341" s="41"/>
      <c r="ES341" s="41"/>
      <c r="ET341" s="41"/>
      <c r="EU341" s="41"/>
      <c r="EV341" s="41"/>
      <c r="EW341" s="41"/>
      <c r="EX341" s="41"/>
      <c r="EY341" s="41"/>
      <c r="EZ341" s="41"/>
      <c r="FA341" s="41"/>
      <c r="FB341" s="41"/>
      <c r="FC341" s="41"/>
      <c r="FD341" s="41"/>
      <c r="FE341" s="41"/>
      <c r="FF341" s="41"/>
      <c r="FG341" s="41"/>
      <c r="FH341" s="41"/>
      <c r="FI341" s="41"/>
      <c r="FJ341" s="41"/>
      <c r="FK341" s="41"/>
      <c r="FL341" s="41"/>
      <c r="FM341" s="41"/>
      <c r="FN341" s="41"/>
      <c r="FO341" s="41"/>
      <c r="FP341" s="41"/>
      <c r="FQ341" s="41"/>
      <c r="FR341" s="41"/>
      <c r="FS341" s="41"/>
      <c r="FT341" s="41"/>
      <c r="FU341" s="41"/>
      <c r="FV341" s="41"/>
      <c r="FW341" s="41"/>
      <c r="FX341" s="41"/>
      <c r="FY341" s="41"/>
      <c r="FZ341" s="41"/>
      <c r="GA341" s="41"/>
      <c r="GB341" s="41"/>
      <c r="GC341" s="41"/>
      <c r="GD341" s="41"/>
      <c r="GE341" s="41"/>
      <c r="GF341" s="41"/>
      <c r="GG341" s="41"/>
      <c r="GH341" s="41"/>
      <c r="GI341" s="41"/>
      <c r="GJ341" s="41"/>
      <c r="GK341" s="41"/>
      <c r="GL341" s="41"/>
      <c r="GM341" s="41"/>
      <c r="GN341" s="41"/>
      <c r="GO341" s="41"/>
      <c r="GP341" s="41"/>
      <c r="GQ341" s="41"/>
      <c r="GR341" s="41"/>
      <c r="GS341" s="41"/>
      <c r="GT341" s="41"/>
      <c r="GU341" s="41"/>
      <c r="GV341" s="41"/>
      <c r="GW341" s="41"/>
      <c r="GX341" s="41"/>
      <c r="GY341" s="41"/>
      <c r="GZ341" s="41"/>
      <c r="HA341" s="41"/>
      <c r="HB341" s="41"/>
      <c r="HC341" s="41"/>
      <c r="HD341" s="41"/>
      <c r="HE341" s="41"/>
      <c r="HF341" s="41"/>
      <c r="HG341" s="41"/>
      <c r="HH341" s="41"/>
      <c r="HI341" s="41"/>
      <c r="HJ341" s="41"/>
      <c r="HK341" s="41"/>
      <c r="HL341" s="41"/>
      <c r="HM341" s="41"/>
      <c r="HN341" s="41"/>
      <c r="HO341" s="41"/>
      <c r="HP341" s="41"/>
      <c r="HQ341" s="41"/>
      <c r="HR341" s="41"/>
      <c r="HS341" s="41"/>
      <c r="HT341" s="41"/>
      <c r="HU341" s="41"/>
      <c r="HV341" s="41"/>
      <c r="HW341" s="41"/>
      <c r="HX341" s="41"/>
      <c r="HY341" s="41"/>
      <c r="HZ341" s="41"/>
      <c r="IA341" s="41"/>
      <c r="IB341" s="41"/>
      <c r="IC341" s="41"/>
      <c r="ID341" s="41"/>
      <c r="IE341" s="41"/>
      <c r="IF341" s="41"/>
      <c r="IG341" s="41"/>
      <c r="IH341" s="41"/>
      <c r="II341" s="41"/>
      <c r="IJ341" s="41"/>
      <c r="IK341" s="41"/>
      <c r="IL341" s="41"/>
      <c r="IM341" s="41"/>
      <c r="IN341" s="41"/>
      <c r="IO341" s="41"/>
      <c r="IP341" s="41"/>
      <c r="IQ341" s="41"/>
      <c r="IR341" s="41"/>
      <c r="IS341" s="41"/>
      <c r="IT341" s="41"/>
      <c r="IU341" s="41"/>
      <c r="IV341" s="41"/>
      <c r="IW341" s="41"/>
      <c r="IX341" s="41"/>
      <c r="IY341" s="41"/>
      <c r="IZ341" s="41"/>
      <c r="JA341" s="41"/>
      <c r="JB341" s="41"/>
      <c r="JC341" s="41"/>
      <c r="JD341" s="41"/>
      <c r="JE341" s="41"/>
      <c r="JF341" s="41"/>
      <c r="JG341" s="41"/>
      <c r="JH341" s="41"/>
      <c r="JI341" s="41"/>
      <c r="JJ341" s="41"/>
      <c r="JK341" s="41"/>
      <c r="JL341" s="41"/>
      <c r="JM341" s="41"/>
      <c r="JN341" s="41"/>
      <c r="JO341" s="41"/>
      <c r="JP341" s="41"/>
      <c r="JQ341" s="41"/>
      <c r="JR341" s="41"/>
      <c r="JS341" s="41"/>
      <c r="JT341" s="41"/>
      <c r="JU341" s="41"/>
      <c r="JV341" s="41"/>
      <c r="JW341" s="41"/>
      <c r="JX341" s="41"/>
      <c r="JY341" s="41"/>
      <c r="JZ341" s="41"/>
      <c r="KA341" s="41"/>
      <c r="KB341" s="41"/>
      <c r="KC341" s="41"/>
      <c r="KD341" s="41"/>
      <c r="KE341" s="41"/>
      <c r="KF341" s="41"/>
      <c r="KG341" s="41"/>
      <c r="KH341" s="41"/>
      <c r="KI341" s="41"/>
      <c r="KJ341" s="41"/>
      <c r="KK341" s="41"/>
      <c r="KL341" s="41"/>
      <c r="KM341" s="41"/>
      <c r="KN341" s="41"/>
      <c r="KO341" s="41"/>
      <c r="KP341" s="41"/>
      <c r="KQ341" s="41"/>
      <c r="KR341" s="41"/>
      <c r="KS341" s="41"/>
      <c r="KT341" s="41"/>
      <c r="KU341" s="41"/>
      <c r="KV341" s="41"/>
      <c r="KW341" s="41"/>
      <c r="KX341" s="41"/>
      <c r="KY341" s="41"/>
      <c r="KZ341" s="41"/>
      <c r="LA341" s="41"/>
      <c r="LB341" s="41"/>
      <c r="LC341" s="41"/>
      <c r="LD341" s="41"/>
      <c r="LE341" s="41"/>
      <c r="LF341" s="41"/>
      <c r="LG341" s="41"/>
      <c r="LH341" s="41"/>
      <c r="LI341" s="41"/>
      <c r="LJ341" s="41"/>
      <c r="LK341" s="41"/>
      <c r="LL341" s="41"/>
      <c r="LM341" s="41"/>
      <c r="LN341" s="41"/>
      <c r="LO341" s="41"/>
      <c r="LP341" s="41"/>
      <c r="LQ341" s="41"/>
      <c r="LR341" s="41"/>
      <c r="LS341" s="41"/>
      <c r="LT341" s="41"/>
      <c r="LU341" s="41"/>
      <c r="LV341" s="41"/>
      <c r="LW341" s="41"/>
      <c r="LX341" s="41"/>
      <c r="LY341" s="41"/>
      <c r="LZ341" s="41"/>
      <c r="MA341" s="41"/>
      <c r="MB341" s="41"/>
      <c r="MC341" s="41"/>
      <c r="MD341" s="41"/>
      <c r="ME341" s="41"/>
      <c r="MF341" s="41"/>
      <c r="MG341" s="41"/>
      <c r="MH341" s="41"/>
      <c r="MI341" s="41"/>
      <c r="MJ341" s="41"/>
      <c r="MK341" s="41"/>
      <c r="ML341" s="41"/>
      <c r="MM341" s="41"/>
      <c r="MN341" s="41"/>
      <c r="MO341" s="41"/>
      <c r="MP341" s="41"/>
      <c r="MQ341" s="41"/>
      <c r="MR341" s="41"/>
      <c r="MS341" s="41"/>
      <c r="MT341" s="41"/>
      <c r="MU341" s="41"/>
      <c r="MV341" s="41"/>
      <c r="MW341" s="41"/>
      <c r="MX341" s="41"/>
      <c r="MY341" s="41"/>
      <c r="MZ341" s="41"/>
      <c r="NA341" s="41"/>
      <c r="NB341" s="41"/>
      <c r="NC341" s="41"/>
      <c r="ND341" s="41"/>
      <c r="NE341" s="41"/>
      <c r="NF341" s="41"/>
      <c r="NG341" s="41"/>
      <c r="NH341" s="41"/>
      <c r="NI341" s="41"/>
      <c r="NJ341" s="41"/>
      <c r="NK341" s="41"/>
      <c r="NL341" s="41"/>
      <c r="NM341" s="41"/>
      <c r="NN341" s="41"/>
      <c r="NO341" s="41"/>
      <c r="NP341" s="41"/>
      <c r="NQ341" s="41"/>
      <c r="NR341" s="41"/>
      <c r="NS341" s="41"/>
      <c r="NT341" s="41"/>
      <c r="NU341" s="41"/>
      <c r="NV341" s="41"/>
      <c r="NW341" s="41"/>
      <c r="NX341" s="41"/>
      <c r="NY341" s="41"/>
      <c r="NZ341" s="41"/>
      <c r="OA341" s="41"/>
      <c r="OB341" s="41"/>
      <c r="OC341" s="41"/>
      <c r="OD341" s="41"/>
      <c r="OE341" s="41"/>
      <c r="OF341" s="41"/>
      <c r="OG341" s="41"/>
      <c r="OH341" s="41"/>
      <c r="OI341" s="41"/>
      <c r="OJ341" s="41"/>
      <c r="OK341" s="41"/>
      <c r="OL341" s="41"/>
      <c r="OM341" s="41"/>
      <c r="ON341" s="41"/>
      <c r="OO341" s="41"/>
      <c r="OP341" s="41"/>
      <c r="OQ341" s="41"/>
      <c r="OR341" s="41"/>
      <c r="OS341" s="41"/>
      <c r="OT341" s="41"/>
      <c r="OU341" s="41"/>
      <c r="OV341" s="41"/>
      <c r="OW341" s="41"/>
      <c r="OX341" s="41"/>
      <c r="OY341" s="41"/>
      <c r="OZ341" s="41"/>
      <c r="PA341" s="41"/>
      <c r="PB341" s="41"/>
      <c r="PC341" s="41"/>
      <c r="PD341" s="41"/>
      <c r="PE341" s="41"/>
      <c r="PF341" s="41"/>
      <c r="PG341" s="41"/>
      <c r="PH341" s="41"/>
      <c r="PI341" s="41"/>
      <c r="PJ341" s="41"/>
      <c r="PK341" s="41"/>
      <c r="PL341" s="41"/>
      <c r="PM341" s="41"/>
      <c r="PN341" s="41"/>
      <c r="PO341" s="41"/>
      <c r="PP341" s="41"/>
      <c r="PQ341" s="41"/>
      <c r="PR341" s="41"/>
      <c r="PS341" s="41"/>
      <c r="PT341" s="41"/>
      <c r="PU341" s="41"/>
      <c r="PV341" s="41"/>
      <c r="PW341" s="41"/>
      <c r="PX341" s="41"/>
      <c r="PY341" s="41"/>
      <c r="PZ341" s="41"/>
      <c r="QA341" s="41"/>
      <c r="QB341" s="41"/>
      <c r="QC341" s="41"/>
      <c r="QD341" s="41"/>
      <c r="QE341" s="41"/>
      <c r="QF341" s="41"/>
      <c r="QG341" s="41"/>
      <c r="QH341" s="41"/>
      <c r="QI341" s="41"/>
      <c r="QJ341" s="41"/>
      <c r="QK341" s="41"/>
      <c r="QL341" s="41"/>
      <c r="QM341" s="41"/>
      <c r="QN341" s="41"/>
      <c r="QO341" s="41"/>
      <c r="QP341" s="41"/>
      <c r="QQ341" s="41"/>
      <c r="QR341" s="41"/>
      <c r="QS341" s="41"/>
      <c r="QT341" s="41"/>
      <c r="QU341" s="41"/>
      <c r="QV341" s="41"/>
      <c r="QW341" s="41"/>
      <c r="QX341" s="41"/>
      <c r="QY341" s="41"/>
      <c r="QZ341" s="41"/>
      <c r="RA341" s="41"/>
      <c r="RB341" s="41"/>
      <c r="RC341" s="41"/>
      <c r="RD341" s="41"/>
      <c r="RE341" s="41"/>
      <c r="RF341" s="41"/>
      <c r="RG341" s="41"/>
      <c r="RH341" s="41"/>
      <c r="RI341" s="41"/>
      <c r="RJ341" s="41"/>
      <c r="RK341" s="41"/>
      <c r="RL341" s="41"/>
      <c r="RM341" s="41"/>
      <c r="RN341" s="41"/>
      <c r="RO341" s="41"/>
      <c r="RP341" s="41"/>
      <c r="RQ341" s="41"/>
      <c r="RR341" s="41"/>
      <c r="RS341" s="41"/>
      <c r="RT341" s="41"/>
      <c r="RU341" s="41"/>
      <c r="RV341" s="41"/>
      <c r="RW341" s="41"/>
      <c r="RX341" s="41"/>
      <c r="RY341" s="41"/>
      <c r="RZ341" s="41"/>
      <c r="SA341" s="41"/>
      <c r="SB341" s="41"/>
      <c r="SC341" s="41"/>
      <c r="SD341" s="41"/>
      <c r="SE341" s="41"/>
      <c r="SF341" s="41"/>
      <c r="SG341" s="41"/>
      <c r="SH341" s="41"/>
      <c r="SI341" s="41"/>
      <c r="SJ341" s="41"/>
      <c r="SK341" s="41"/>
      <c r="SL341" s="41"/>
      <c r="SM341" s="41"/>
      <c r="SN341" s="41"/>
      <c r="SO341" s="41"/>
      <c r="SP341" s="41"/>
      <c r="SQ341" s="41"/>
      <c r="SR341" s="41"/>
      <c r="SS341" s="41"/>
      <c r="ST341" s="41"/>
      <c r="SU341" s="41"/>
      <c r="SV341" s="41"/>
      <c r="SW341" s="41"/>
      <c r="SX341" s="41"/>
    </row>
    <row r="342" spans="15:518" s="42" customFormat="1" ht="30" customHeight="1" x14ac:dyDescent="0.25">
      <c r="O342" s="34" t="s">
        <v>45</v>
      </c>
      <c r="P342" s="17">
        <v>6609314.0099999998</v>
      </c>
      <c r="Q342" s="17">
        <v>5575157</v>
      </c>
      <c r="R342" s="17">
        <v>5575157</v>
      </c>
      <c r="S342" s="21"/>
      <c r="T342" s="17">
        <f t="shared" si="72"/>
        <v>0</v>
      </c>
      <c r="U342" s="17"/>
      <c r="V342" s="18"/>
      <c r="W342" s="18">
        <f t="shared" si="74"/>
        <v>0</v>
      </c>
      <c r="X342" s="17"/>
      <c r="Y342" s="17"/>
      <c r="Z342" s="17">
        <f t="shared" si="75"/>
        <v>0</v>
      </c>
      <c r="AA342" s="17">
        <f t="shared" si="73"/>
        <v>5575157</v>
      </c>
      <c r="AB342" s="182"/>
      <c r="AC342" s="41"/>
      <c r="AD342" s="41"/>
      <c r="AE342" s="41"/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  <c r="AP342" s="41"/>
      <c r="AQ342" s="41"/>
      <c r="AR342" s="41"/>
      <c r="AS342" s="41"/>
      <c r="AT342" s="41"/>
      <c r="AU342" s="41"/>
      <c r="AV342" s="41"/>
      <c r="AW342" s="41"/>
      <c r="AX342" s="41"/>
      <c r="AY342" s="41"/>
      <c r="AZ342" s="41"/>
      <c r="BA342" s="41"/>
      <c r="BB342" s="41"/>
      <c r="BC342" s="41"/>
      <c r="BD342" s="41"/>
      <c r="BE342" s="41"/>
      <c r="BF342" s="41"/>
      <c r="BG342" s="41"/>
      <c r="BH342" s="41"/>
      <c r="BI342" s="41"/>
      <c r="BJ342" s="41"/>
      <c r="BK342" s="41"/>
      <c r="BL342" s="41"/>
      <c r="BM342" s="41"/>
      <c r="BN342" s="41"/>
      <c r="BO342" s="41"/>
      <c r="BP342" s="41"/>
      <c r="BQ342" s="41"/>
      <c r="BR342" s="41"/>
      <c r="BS342" s="41"/>
      <c r="BT342" s="41"/>
      <c r="BU342" s="41"/>
      <c r="BV342" s="41"/>
      <c r="BW342" s="41"/>
      <c r="BX342" s="41"/>
      <c r="BY342" s="41"/>
      <c r="BZ342" s="41"/>
      <c r="CA342" s="41"/>
      <c r="CB342" s="41"/>
      <c r="CC342" s="41"/>
      <c r="CD342" s="41"/>
      <c r="CE342" s="41"/>
      <c r="CF342" s="41"/>
      <c r="CG342" s="41"/>
      <c r="CH342" s="41"/>
      <c r="CI342" s="41"/>
      <c r="CJ342" s="41"/>
      <c r="CK342" s="41"/>
      <c r="CL342" s="41"/>
      <c r="CM342" s="41"/>
      <c r="CN342" s="41"/>
      <c r="CO342" s="41"/>
      <c r="CP342" s="41"/>
      <c r="CQ342" s="41"/>
      <c r="CR342" s="41"/>
      <c r="CS342" s="41"/>
      <c r="CT342" s="41"/>
      <c r="CU342" s="41"/>
      <c r="CV342" s="41"/>
      <c r="CW342" s="41"/>
      <c r="CX342" s="41"/>
      <c r="CY342" s="41"/>
      <c r="CZ342" s="41"/>
      <c r="DA342" s="41"/>
      <c r="DB342" s="41"/>
      <c r="DC342" s="41"/>
      <c r="DD342" s="41"/>
      <c r="DE342" s="41"/>
      <c r="DF342" s="41"/>
      <c r="DG342" s="41"/>
      <c r="DH342" s="41"/>
      <c r="DI342" s="41"/>
      <c r="DJ342" s="41"/>
      <c r="DK342" s="41"/>
      <c r="DL342" s="41"/>
      <c r="DM342" s="41"/>
      <c r="DN342" s="41"/>
      <c r="DO342" s="41"/>
      <c r="DP342" s="41"/>
      <c r="DQ342" s="41"/>
      <c r="DR342" s="41"/>
      <c r="DS342" s="41"/>
      <c r="DT342" s="41"/>
      <c r="DU342" s="41"/>
      <c r="DV342" s="41"/>
      <c r="DW342" s="41"/>
      <c r="DX342" s="41"/>
      <c r="DY342" s="41"/>
      <c r="DZ342" s="41"/>
      <c r="EA342" s="41"/>
      <c r="EB342" s="41"/>
      <c r="EC342" s="41"/>
      <c r="ED342" s="41"/>
      <c r="EE342" s="41"/>
      <c r="EF342" s="41"/>
      <c r="EG342" s="41"/>
      <c r="EH342" s="41"/>
      <c r="EI342" s="41"/>
      <c r="EJ342" s="41"/>
      <c r="EK342" s="41"/>
      <c r="EL342" s="41"/>
      <c r="EM342" s="41"/>
      <c r="EN342" s="41"/>
      <c r="EO342" s="41"/>
      <c r="EP342" s="41"/>
      <c r="EQ342" s="41"/>
      <c r="ER342" s="41"/>
      <c r="ES342" s="41"/>
      <c r="ET342" s="41"/>
      <c r="EU342" s="41"/>
      <c r="EV342" s="41"/>
      <c r="EW342" s="41"/>
      <c r="EX342" s="41"/>
      <c r="EY342" s="41"/>
      <c r="EZ342" s="41"/>
      <c r="FA342" s="41"/>
      <c r="FB342" s="41"/>
      <c r="FC342" s="41"/>
      <c r="FD342" s="41"/>
      <c r="FE342" s="41"/>
      <c r="FF342" s="41"/>
      <c r="FG342" s="41"/>
      <c r="FH342" s="41"/>
      <c r="FI342" s="41"/>
      <c r="FJ342" s="41"/>
      <c r="FK342" s="41"/>
      <c r="FL342" s="41"/>
      <c r="FM342" s="41"/>
      <c r="FN342" s="41"/>
      <c r="FO342" s="41"/>
      <c r="FP342" s="41"/>
      <c r="FQ342" s="41"/>
      <c r="FR342" s="41"/>
      <c r="FS342" s="41"/>
      <c r="FT342" s="41"/>
      <c r="FU342" s="41"/>
      <c r="FV342" s="41"/>
      <c r="FW342" s="41"/>
      <c r="FX342" s="41"/>
      <c r="FY342" s="41"/>
      <c r="FZ342" s="41"/>
      <c r="GA342" s="41"/>
      <c r="GB342" s="41"/>
      <c r="GC342" s="41"/>
      <c r="GD342" s="41"/>
      <c r="GE342" s="41"/>
      <c r="GF342" s="41"/>
      <c r="GG342" s="41"/>
      <c r="GH342" s="41"/>
      <c r="GI342" s="41"/>
      <c r="GJ342" s="41"/>
      <c r="GK342" s="41"/>
      <c r="GL342" s="41"/>
      <c r="GM342" s="41"/>
      <c r="GN342" s="41"/>
      <c r="GO342" s="41"/>
      <c r="GP342" s="41"/>
      <c r="GQ342" s="41"/>
      <c r="GR342" s="41"/>
      <c r="GS342" s="41"/>
      <c r="GT342" s="41"/>
      <c r="GU342" s="41"/>
      <c r="GV342" s="41"/>
      <c r="GW342" s="41"/>
      <c r="GX342" s="41"/>
      <c r="GY342" s="41"/>
      <c r="GZ342" s="41"/>
      <c r="HA342" s="41"/>
      <c r="HB342" s="41"/>
      <c r="HC342" s="41"/>
      <c r="HD342" s="41"/>
      <c r="HE342" s="41"/>
      <c r="HF342" s="41"/>
      <c r="HG342" s="41"/>
      <c r="HH342" s="41"/>
      <c r="HI342" s="41"/>
      <c r="HJ342" s="41"/>
      <c r="HK342" s="41"/>
      <c r="HL342" s="41"/>
      <c r="HM342" s="41"/>
      <c r="HN342" s="41"/>
      <c r="HO342" s="41"/>
      <c r="HP342" s="41"/>
      <c r="HQ342" s="41"/>
      <c r="HR342" s="41"/>
      <c r="HS342" s="41"/>
      <c r="HT342" s="41"/>
      <c r="HU342" s="41"/>
      <c r="HV342" s="41"/>
      <c r="HW342" s="41"/>
      <c r="HX342" s="41"/>
      <c r="HY342" s="41"/>
      <c r="HZ342" s="41"/>
      <c r="IA342" s="41"/>
      <c r="IB342" s="41"/>
      <c r="IC342" s="41"/>
      <c r="ID342" s="41"/>
      <c r="IE342" s="41"/>
      <c r="IF342" s="41"/>
      <c r="IG342" s="41"/>
      <c r="IH342" s="41"/>
      <c r="II342" s="41"/>
      <c r="IJ342" s="41"/>
      <c r="IK342" s="41"/>
      <c r="IL342" s="41"/>
      <c r="IM342" s="41"/>
      <c r="IN342" s="41"/>
      <c r="IO342" s="41"/>
      <c r="IP342" s="41"/>
      <c r="IQ342" s="41"/>
      <c r="IR342" s="41"/>
      <c r="IS342" s="41"/>
      <c r="IT342" s="41"/>
      <c r="IU342" s="41"/>
      <c r="IV342" s="41"/>
      <c r="IW342" s="41"/>
      <c r="IX342" s="41"/>
      <c r="IY342" s="41"/>
      <c r="IZ342" s="41"/>
      <c r="JA342" s="41"/>
      <c r="JB342" s="41"/>
      <c r="JC342" s="41"/>
      <c r="JD342" s="41"/>
      <c r="JE342" s="41"/>
      <c r="JF342" s="41"/>
      <c r="JG342" s="41"/>
      <c r="JH342" s="41"/>
      <c r="JI342" s="41"/>
      <c r="JJ342" s="41"/>
      <c r="JK342" s="41"/>
      <c r="JL342" s="41"/>
      <c r="JM342" s="41"/>
      <c r="JN342" s="41"/>
      <c r="JO342" s="41"/>
      <c r="JP342" s="41"/>
      <c r="JQ342" s="41"/>
      <c r="JR342" s="41"/>
      <c r="JS342" s="41"/>
      <c r="JT342" s="41"/>
      <c r="JU342" s="41"/>
      <c r="JV342" s="41"/>
      <c r="JW342" s="41"/>
      <c r="JX342" s="41"/>
      <c r="JY342" s="41"/>
      <c r="JZ342" s="41"/>
      <c r="KA342" s="41"/>
      <c r="KB342" s="41"/>
      <c r="KC342" s="41"/>
      <c r="KD342" s="41"/>
      <c r="KE342" s="41"/>
      <c r="KF342" s="41"/>
      <c r="KG342" s="41"/>
      <c r="KH342" s="41"/>
      <c r="KI342" s="41"/>
      <c r="KJ342" s="41"/>
      <c r="KK342" s="41"/>
      <c r="KL342" s="41"/>
      <c r="KM342" s="41"/>
      <c r="KN342" s="41"/>
      <c r="KO342" s="41"/>
      <c r="KP342" s="41"/>
      <c r="KQ342" s="41"/>
      <c r="KR342" s="41"/>
      <c r="KS342" s="41"/>
      <c r="KT342" s="41"/>
      <c r="KU342" s="41"/>
      <c r="KV342" s="41"/>
      <c r="KW342" s="41"/>
      <c r="KX342" s="41"/>
      <c r="KY342" s="41"/>
      <c r="KZ342" s="41"/>
      <c r="LA342" s="41"/>
      <c r="LB342" s="41"/>
      <c r="LC342" s="41"/>
      <c r="LD342" s="41"/>
      <c r="LE342" s="41"/>
      <c r="LF342" s="41"/>
      <c r="LG342" s="41"/>
      <c r="LH342" s="41"/>
      <c r="LI342" s="41"/>
      <c r="LJ342" s="41"/>
      <c r="LK342" s="41"/>
      <c r="LL342" s="41"/>
      <c r="LM342" s="41"/>
      <c r="LN342" s="41"/>
      <c r="LO342" s="41"/>
      <c r="LP342" s="41"/>
      <c r="LQ342" s="41"/>
      <c r="LR342" s="41"/>
      <c r="LS342" s="41"/>
      <c r="LT342" s="41"/>
      <c r="LU342" s="41"/>
      <c r="LV342" s="41"/>
      <c r="LW342" s="41"/>
      <c r="LX342" s="41"/>
      <c r="LY342" s="41"/>
      <c r="LZ342" s="41"/>
      <c r="MA342" s="41"/>
      <c r="MB342" s="41"/>
      <c r="MC342" s="41"/>
      <c r="MD342" s="41"/>
      <c r="ME342" s="41"/>
      <c r="MF342" s="41"/>
      <c r="MG342" s="41"/>
      <c r="MH342" s="41"/>
      <c r="MI342" s="41"/>
      <c r="MJ342" s="41"/>
      <c r="MK342" s="41"/>
      <c r="ML342" s="41"/>
      <c r="MM342" s="41"/>
      <c r="MN342" s="41"/>
      <c r="MO342" s="41"/>
      <c r="MP342" s="41"/>
      <c r="MQ342" s="41"/>
      <c r="MR342" s="41"/>
      <c r="MS342" s="41"/>
      <c r="MT342" s="41"/>
      <c r="MU342" s="41"/>
      <c r="MV342" s="41"/>
      <c r="MW342" s="41"/>
      <c r="MX342" s="41"/>
      <c r="MY342" s="41"/>
      <c r="MZ342" s="41"/>
      <c r="NA342" s="41"/>
      <c r="NB342" s="41"/>
      <c r="NC342" s="41"/>
      <c r="ND342" s="41"/>
      <c r="NE342" s="41"/>
      <c r="NF342" s="41"/>
      <c r="NG342" s="41"/>
      <c r="NH342" s="41"/>
      <c r="NI342" s="41"/>
      <c r="NJ342" s="41"/>
      <c r="NK342" s="41"/>
      <c r="NL342" s="41"/>
      <c r="NM342" s="41"/>
      <c r="NN342" s="41"/>
      <c r="NO342" s="41"/>
      <c r="NP342" s="41"/>
      <c r="NQ342" s="41"/>
      <c r="NR342" s="41"/>
      <c r="NS342" s="41"/>
      <c r="NT342" s="41"/>
      <c r="NU342" s="41"/>
      <c r="NV342" s="41"/>
      <c r="NW342" s="41"/>
      <c r="NX342" s="41"/>
      <c r="NY342" s="41"/>
      <c r="NZ342" s="41"/>
      <c r="OA342" s="41"/>
      <c r="OB342" s="41"/>
      <c r="OC342" s="41"/>
      <c r="OD342" s="41"/>
      <c r="OE342" s="41"/>
      <c r="OF342" s="41"/>
      <c r="OG342" s="41"/>
      <c r="OH342" s="41"/>
      <c r="OI342" s="41"/>
      <c r="OJ342" s="41"/>
      <c r="OK342" s="41"/>
      <c r="OL342" s="41"/>
      <c r="OM342" s="41"/>
      <c r="ON342" s="41"/>
      <c r="OO342" s="41"/>
      <c r="OP342" s="41"/>
      <c r="OQ342" s="41"/>
      <c r="OR342" s="41"/>
      <c r="OS342" s="41"/>
      <c r="OT342" s="41"/>
      <c r="OU342" s="41"/>
      <c r="OV342" s="41"/>
      <c r="OW342" s="41"/>
      <c r="OX342" s="41"/>
      <c r="OY342" s="41"/>
      <c r="OZ342" s="41"/>
      <c r="PA342" s="41"/>
      <c r="PB342" s="41"/>
      <c r="PC342" s="41"/>
      <c r="PD342" s="41"/>
      <c r="PE342" s="41"/>
      <c r="PF342" s="41"/>
      <c r="PG342" s="41"/>
      <c r="PH342" s="41"/>
      <c r="PI342" s="41"/>
      <c r="PJ342" s="41"/>
      <c r="PK342" s="41"/>
      <c r="PL342" s="41"/>
      <c r="PM342" s="41"/>
      <c r="PN342" s="41"/>
      <c r="PO342" s="41"/>
      <c r="PP342" s="41"/>
      <c r="PQ342" s="41"/>
      <c r="PR342" s="41"/>
      <c r="PS342" s="41"/>
      <c r="PT342" s="41"/>
      <c r="PU342" s="41"/>
      <c r="PV342" s="41"/>
      <c r="PW342" s="41"/>
      <c r="PX342" s="41"/>
      <c r="PY342" s="41"/>
      <c r="PZ342" s="41"/>
      <c r="QA342" s="41"/>
      <c r="QB342" s="41"/>
      <c r="QC342" s="41"/>
      <c r="QD342" s="41"/>
      <c r="QE342" s="41"/>
      <c r="QF342" s="41"/>
      <c r="QG342" s="41"/>
      <c r="QH342" s="41"/>
      <c r="QI342" s="41"/>
      <c r="QJ342" s="41"/>
      <c r="QK342" s="41"/>
      <c r="QL342" s="41"/>
      <c r="QM342" s="41"/>
      <c r="QN342" s="41"/>
      <c r="QO342" s="41"/>
      <c r="QP342" s="41"/>
      <c r="QQ342" s="41"/>
      <c r="QR342" s="41"/>
      <c r="QS342" s="41"/>
      <c r="QT342" s="41"/>
      <c r="QU342" s="41"/>
      <c r="QV342" s="41"/>
      <c r="QW342" s="41"/>
      <c r="QX342" s="41"/>
      <c r="QY342" s="41"/>
      <c r="QZ342" s="41"/>
      <c r="RA342" s="41"/>
      <c r="RB342" s="41"/>
      <c r="RC342" s="41"/>
      <c r="RD342" s="41"/>
      <c r="RE342" s="41"/>
      <c r="RF342" s="41"/>
      <c r="RG342" s="41"/>
      <c r="RH342" s="41"/>
      <c r="RI342" s="41"/>
      <c r="RJ342" s="41"/>
      <c r="RK342" s="41"/>
      <c r="RL342" s="41"/>
      <c r="RM342" s="41"/>
      <c r="RN342" s="41"/>
      <c r="RO342" s="41"/>
      <c r="RP342" s="41"/>
      <c r="RQ342" s="41"/>
      <c r="RR342" s="41"/>
      <c r="RS342" s="41"/>
      <c r="RT342" s="41"/>
      <c r="RU342" s="41"/>
      <c r="RV342" s="41"/>
      <c r="RW342" s="41"/>
      <c r="RX342" s="41"/>
      <c r="RY342" s="41"/>
      <c r="RZ342" s="41"/>
      <c r="SA342" s="41"/>
      <c r="SB342" s="41"/>
      <c r="SC342" s="41"/>
      <c r="SD342" s="41"/>
      <c r="SE342" s="41"/>
      <c r="SF342" s="41"/>
      <c r="SG342" s="41"/>
      <c r="SH342" s="41"/>
      <c r="SI342" s="41"/>
      <c r="SJ342" s="41"/>
      <c r="SK342" s="41"/>
      <c r="SL342" s="41"/>
      <c r="SM342" s="41"/>
      <c r="SN342" s="41"/>
      <c r="SO342" s="41"/>
      <c r="SP342" s="41"/>
      <c r="SQ342" s="41"/>
      <c r="SR342" s="41"/>
      <c r="SS342" s="41"/>
      <c r="ST342" s="41"/>
      <c r="SU342" s="41"/>
      <c r="SV342" s="41"/>
      <c r="SW342" s="41"/>
      <c r="SX342" s="41"/>
    </row>
    <row r="343" spans="15:518" s="42" customFormat="1" ht="85.5" customHeight="1" x14ac:dyDescent="0.25">
      <c r="O343" s="55" t="s">
        <v>114</v>
      </c>
      <c r="P343" s="56">
        <f>P345+P352+P359+P365</f>
        <v>350333833.69999999</v>
      </c>
      <c r="Q343" s="56">
        <f t="shared" ref="Q343:Y343" si="76">Q345+Q352+Q359+Q365</f>
        <v>354316628</v>
      </c>
      <c r="R343" s="56">
        <f t="shared" si="76"/>
        <v>358728586.36000001</v>
      </c>
      <c r="S343" s="56">
        <f t="shared" si="76"/>
        <v>79444461.979999989</v>
      </c>
      <c r="T343" s="56">
        <f t="shared" si="72"/>
        <v>1847395</v>
      </c>
      <c r="U343" s="56">
        <f t="shared" si="76"/>
        <v>0</v>
      </c>
      <c r="V343" s="56">
        <f t="shared" si="76"/>
        <v>1847395</v>
      </c>
      <c r="W343" s="56">
        <f t="shared" si="74"/>
        <v>0</v>
      </c>
      <c r="X343" s="56">
        <f t="shared" si="76"/>
        <v>0</v>
      </c>
      <c r="Y343" s="56">
        <f t="shared" si="76"/>
        <v>0</v>
      </c>
      <c r="Z343" s="56">
        <f t="shared" si="75"/>
        <v>1847395</v>
      </c>
      <c r="AA343" s="56">
        <f t="shared" si="73"/>
        <v>360575981.36000001</v>
      </c>
      <c r="AB343" s="132"/>
      <c r="AC343" s="41"/>
      <c r="AD343" s="41"/>
      <c r="AE343" s="41"/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  <c r="AP343" s="41"/>
      <c r="AQ343" s="41"/>
      <c r="AR343" s="41"/>
      <c r="AS343" s="41"/>
      <c r="AT343" s="41"/>
      <c r="AU343" s="41"/>
      <c r="AV343" s="41"/>
      <c r="AW343" s="41"/>
      <c r="AX343" s="41"/>
      <c r="AY343" s="41"/>
      <c r="AZ343" s="41"/>
      <c r="BA343" s="41"/>
      <c r="BB343" s="41"/>
      <c r="BC343" s="41"/>
      <c r="BD343" s="41"/>
      <c r="BE343" s="41"/>
      <c r="BF343" s="41"/>
      <c r="BG343" s="41"/>
      <c r="BH343" s="41"/>
      <c r="BI343" s="41"/>
      <c r="BJ343" s="41"/>
      <c r="BK343" s="41"/>
      <c r="BL343" s="41"/>
      <c r="BM343" s="41"/>
      <c r="BN343" s="41"/>
      <c r="BO343" s="41"/>
      <c r="BP343" s="41"/>
      <c r="BQ343" s="41"/>
      <c r="BR343" s="41"/>
      <c r="BS343" s="41"/>
      <c r="BT343" s="41"/>
      <c r="BU343" s="41"/>
      <c r="BV343" s="41"/>
      <c r="BW343" s="41"/>
      <c r="BX343" s="41"/>
      <c r="BY343" s="41"/>
      <c r="BZ343" s="41"/>
      <c r="CA343" s="41"/>
      <c r="CB343" s="41"/>
      <c r="CC343" s="41"/>
      <c r="CD343" s="41"/>
      <c r="CE343" s="41"/>
      <c r="CF343" s="41"/>
      <c r="CG343" s="41"/>
      <c r="CH343" s="41"/>
      <c r="CI343" s="41"/>
      <c r="CJ343" s="41"/>
      <c r="CK343" s="41"/>
      <c r="CL343" s="41"/>
      <c r="CM343" s="41"/>
      <c r="CN343" s="41"/>
      <c r="CO343" s="41"/>
      <c r="CP343" s="41"/>
      <c r="CQ343" s="41"/>
      <c r="CR343" s="41"/>
      <c r="CS343" s="41"/>
      <c r="CT343" s="41"/>
      <c r="CU343" s="41"/>
      <c r="CV343" s="41"/>
      <c r="CW343" s="41"/>
      <c r="CX343" s="41"/>
      <c r="CY343" s="41"/>
      <c r="CZ343" s="41"/>
      <c r="DA343" s="41"/>
      <c r="DB343" s="41"/>
      <c r="DC343" s="41"/>
      <c r="DD343" s="41"/>
      <c r="DE343" s="41"/>
      <c r="DF343" s="41"/>
      <c r="DG343" s="41"/>
      <c r="DH343" s="41"/>
      <c r="DI343" s="41"/>
      <c r="DJ343" s="41"/>
      <c r="DK343" s="41"/>
      <c r="DL343" s="41"/>
      <c r="DM343" s="41"/>
      <c r="DN343" s="41"/>
      <c r="DO343" s="41"/>
      <c r="DP343" s="41"/>
      <c r="DQ343" s="41"/>
      <c r="DR343" s="41"/>
      <c r="DS343" s="41"/>
      <c r="DT343" s="41"/>
      <c r="DU343" s="41"/>
      <c r="DV343" s="41"/>
      <c r="DW343" s="41"/>
      <c r="DX343" s="41"/>
      <c r="DY343" s="41"/>
      <c r="DZ343" s="41"/>
      <c r="EA343" s="41"/>
      <c r="EB343" s="41"/>
      <c r="EC343" s="41"/>
      <c r="ED343" s="41"/>
      <c r="EE343" s="41"/>
      <c r="EF343" s="41"/>
      <c r="EG343" s="41"/>
      <c r="EH343" s="41"/>
      <c r="EI343" s="41"/>
      <c r="EJ343" s="41"/>
      <c r="EK343" s="41"/>
      <c r="EL343" s="41"/>
      <c r="EM343" s="41"/>
      <c r="EN343" s="41"/>
      <c r="EO343" s="41"/>
      <c r="EP343" s="41"/>
      <c r="EQ343" s="41"/>
      <c r="ER343" s="41"/>
      <c r="ES343" s="41"/>
      <c r="ET343" s="41"/>
      <c r="EU343" s="41"/>
      <c r="EV343" s="41"/>
      <c r="EW343" s="41"/>
      <c r="EX343" s="41"/>
      <c r="EY343" s="41"/>
      <c r="EZ343" s="41"/>
      <c r="FA343" s="41"/>
      <c r="FB343" s="41"/>
      <c r="FC343" s="41"/>
      <c r="FD343" s="41"/>
      <c r="FE343" s="41"/>
      <c r="FF343" s="41"/>
      <c r="FG343" s="41"/>
      <c r="FH343" s="41"/>
      <c r="FI343" s="41"/>
      <c r="FJ343" s="41"/>
      <c r="FK343" s="41"/>
      <c r="FL343" s="41"/>
      <c r="FM343" s="41"/>
      <c r="FN343" s="41"/>
      <c r="FO343" s="41"/>
      <c r="FP343" s="41"/>
      <c r="FQ343" s="41"/>
      <c r="FR343" s="41"/>
      <c r="FS343" s="41"/>
      <c r="FT343" s="41"/>
      <c r="FU343" s="41"/>
      <c r="FV343" s="41"/>
      <c r="FW343" s="41"/>
      <c r="FX343" s="41"/>
      <c r="FY343" s="41"/>
      <c r="FZ343" s="41"/>
      <c r="GA343" s="41"/>
      <c r="GB343" s="41"/>
      <c r="GC343" s="41"/>
      <c r="GD343" s="41"/>
      <c r="GE343" s="41"/>
      <c r="GF343" s="41"/>
      <c r="GG343" s="41"/>
      <c r="GH343" s="41"/>
      <c r="GI343" s="41"/>
      <c r="GJ343" s="41"/>
      <c r="GK343" s="41"/>
      <c r="GL343" s="41"/>
      <c r="GM343" s="41"/>
      <c r="GN343" s="41"/>
      <c r="GO343" s="41"/>
      <c r="GP343" s="41"/>
      <c r="GQ343" s="41"/>
      <c r="GR343" s="41"/>
      <c r="GS343" s="41"/>
      <c r="GT343" s="41"/>
      <c r="GU343" s="41"/>
      <c r="GV343" s="41"/>
      <c r="GW343" s="41"/>
      <c r="GX343" s="41"/>
      <c r="GY343" s="41"/>
      <c r="GZ343" s="41"/>
      <c r="HA343" s="41"/>
      <c r="HB343" s="41"/>
      <c r="HC343" s="41"/>
      <c r="HD343" s="41"/>
      <c r="HE343" s="41"/>
      <c r="HF343" s="41"/>
      <c r="HG343" s="41"/>
      <c r="HH343" s="41"/>
      <c r="HI343" s="41"/>
      <c r="HJ343" s="41"/>
      <c r="HK343" s="41"/>
      <c r="HL343" s="41"/>
      <c r="HM343" s="41"/>
      <c r="HN343" s="41"/>
      <c r="HO343" s="41"/>
      <c r="HP343" s="41"/>
      <c r="HQ343" s="41"/>
      <c r="HR343" s="41"/>
      <c r="HS343" s="41"/>
      <c r="HT343" s="41"/>
      <c r="HU343" s="41"/>
      <c r="HV343" s="41"/>
      <c r="HW343" s="41"/>
      <c r="HX343" s="41"/>
      <c r="HY343" s="41"/>
      <c r="HZ343" s="41"/>
      <c r="IA343" s="41"/>
      <c r="IB343" s="41"/>
      <c r="IC343" s="41"/>
      <c r="ID343" s="41"/>
      <c r="IE343" s="41"/>
      <c r="IF343" s="41"/>
      <c r="IG343" s="41"/>
      <c r="IH343" s="41"/>
      <c r="II343" s="41"/>
      <c r="IJ343" s="41"/>
      <c r="IK343" s="41"/>
      <c r="IL343" s="41"/>
      <c r="IM343" s="41"/>
      <c r="IN343" s="41"/>
      <c r="IO343" s="41"/>
      <c r="IP343" s="41"/>
      <c r="IQ343" s="41"/>
      <c r="IR343" s="41"/>
      <c r="IS343" s="41"/>
      <c r="IT343" s="41"/>
      <c r="IU343" s="41"/>
      <c r="IV343" s="41"/>
      <c r="IW343" s="41"/>
      <c r="IX343" s="41"/>
      <c r="IY343" s="41"/>
      <c r="IZ343" s="41"/>
      <c r="JA343" s="41"/>
      <c r="JB343" s="41"/>
      <c r="JC343" s="41"/>
      <c r="JD343" s="41"/>
      <c r="JE343" s="41"/>
      <c r="JF343" s="41"/>
      <c r="JG343" s="41"/>
      <c r="JH343" s="41"/>
      <c r="JI343" s="41"/>
      <c r="JJ343" s="41"/>
      <c r="JK343" s="41"/>
      <c r="JL343" s="41"/>
      <c r="JM343" s="41"/>
      <c r="JN343" s="41"/>
      <c r="JO343" s="41"/>
      <c r="JP343" s="41"/>
      <c r="JQ343" s="41"/>
      <c r="JR343" s="41"/>
      <c r="JS343" s="41"/>
      <c r="JT343" s="41"/>
      <c r="JU343" s="41"/>
      <c r="JV343" s="41"/>
      <c r="JW343" s="41"/>
      <c r="JX343" s="41"/>
      <c r="JY343" s="41"/>
      <c r="JZ343" s="41"/>
      <c r="KA343" s="41"/>
      <c r="KB343" s="41"/>
      <c r="KC343" s="41"/>
      <c r="KD343" s="41"/>
      <c r="KE343" s="41"/>
      <c r="KF343" s="41"/>
      <c r="KG343" s="41"/>
      <c r="KH343" s="41"/>
      <c r="KI343" s="41"/>
      <c r="KJ343" s="41"/>
      <c r="KK343" s="41"/>
      <c r="KL343" s="41"/>
      <c r="KM343" s="41"/>
      <c r="KN343" s="41"/>
      <c r="KO343" s="41"/>
      <c r="KP343" s="41"/>
      <c r="KQ343" s="41"/>
      <c r="KR343" s="41"/>
      <c r="KS343" s="41"/>
      <c r="KT343" s="41"/>
      <c r="KU343" s="41"/>
      <c r="KV343" s="41"/>
      <c r="KW343" s="41"/>
      <c r="KX343" s="41"/>
      <c r="KY343" s="41"/>
      <c r="KZ343" s="41"/>
      <c r="LA343" s="41"/>
      <c r="LB343" s="41"/>
      <c r="LC343" s="41"/>
      <c r="LD343" s="41"/>
      <c r="LE343" s="41"/>
      <c r="LF343" s="41"/>
      <c r="LG343" s="41"/>
      <c r="LH343" s="41"/>
      <c r="LI343" s="41"/>
      <c r="LJ343" s="41"/>
      <c r="LK343" s="41"/>
      <c r="LL343" s="41"/>
      <c r="LM343" s="41"/>
      <c r="LN343" s="41"/>
      <c r="LO343" s="41"/>
      <c r="LP343" s="41"/>
      <c r="LQ343" s="41"/>
      <c r="LR343" s="41"/>
      <c r="LS343" s="41"/>
      <c r="LT343" s="41"/>
      <c r="LU343" s="41"/>
      <c r="LV343" s="41"/>
      <c r="LW343" s="41"/>
      <c r="LX343" s="41"/>
      <c r="LY343" s="41"/>
      <c r="LZ343" s="41"/>
      <c r="MA343" s="41"/>
      <c r="MB343" s="41"/>
      <c r="MC343" s="41"/>
      <c r="MD343" s="41"/>
      <c r="ME343" s="41"/>
      <c r="MF343" s="41"/>
      <c r="MG343" s="41"/>
      <c r="MH343" s="41"/>
      <c r="MI343" s="41"/>
      <c r="MJ343" s="41"/>
      <c r="MK343" s="41"/>
      <c r="ML343" s="41"/>
      <c r="MM343" s="41"/>
      <c r="MN343" s="41"/>
      <c r="MO343" s="41"/>
      <c r="MP343" s="41"/>
      <c r="MQ343" s="41"/>
      <c r="MR343" s="41"/>
      <c r="MS343" s="41"/>
      <c r="MT343" s="41"/>
      <c r="MU343" s="41"/>
      <c r="MV343" s="41"/>
      <c r="MW343" s="41"/>
      <c r="MX343" s="41"/>
      <c r="MY343" s="41"/>
      <c r="MZ343" s="41"/>
      <c r="NA343" s="41"/>
      <c r="NB343" s="41"/>
      <c r="NC343" s="41"/>
      <c r="ND343" s="41"/>
      <c r="NE343" s="41"/>
      <c r="NF343" s="41"/>
      <c r="NG343" s="41"/>
      <c r="NH343" s="41"/>
      <c r="NI343" s="41"/>
      <c r="NJ343" s="41"/>
      <c r="NK343" s="41"/>
      <c r="NL343" s="41"/>
      <c r="NM343" s="41"/>
      <c r="NN343" s="41"/>
      <c r="NO343" s="41"/>
      <c r="NP343" s="41"/>
      <c r="NQ343" s="41"/>
      <c r="NR343" s="41"/>
      <c r="NS343" s="41"/>
      <c r="NT343" s="41"/>
      <c r="NU343" s="41"/>
      <c r="NV343" s="41"/>
      <c r="NW343" s="41"/>
      <c r="NX343" s="41"/>
      <c r="NY343" s="41"/>
      <c r="NZ343" s="41"/>
      <c r="OA343" s="41"/>
      <c r="OB343" s="41"/>
      <c r="OC343" s="41"/>
      <c r="OD343" s="41"/>
      <c r="OE343" s="41"/>
      <c r="OF343" s="41"/>
      <c r="OG343" s="41"/>
      <c r="OH343" s="41"/>
      <c r="OI343" s="41"/>
      <c r="OJ343" s="41"/>
      <c r="OK343" s="41"/>
      <c r="OL343" s="41"/>
      <c r="OM343" s="41"/>
      <c r="ON343" s="41"/>
      <c r="OO343" s="41"/>
      <c r="OP343" s="41"/>
      <c r="OQ343" s="41"/>
      <c r="OR343" s="41"/>
      <c r="OS343" s="41"/>
      <c r="OT343" s="41"/>
      <c r="OU343" s="41"/>
      <c r="OV343" s="41"/>
      <c r="OW343" s="41"/>
      <c r="OX343" s="41"/>
      <c r="OY343" s="41"/>
      <c r="OZ343" s="41"/>
      <c r="PA343" s="41"/>
      <c r="PB343" s="41"/>
      <c r="PC343" s="41"/>
      <c r="PD343" s="41"/>
      <c r="PE343" s="41"/>
      <c r="PF343" s="41"/>
      <c r="PG343" s="41"/>
      <c r="PH343" s="41"/>
      <c r="PI343" s="41"/>
      <c r="PJ343" s="41"/>
      <c r="PK343" s="41"/>
      <c r="PL343" s="41"/>
      <c r="PM343" s="41"/>
      <c r="PN343" s="41"/>
      <c r="PO343" s="41"/>
      <c r="PP343" s="41"/>
      <c r="PQ343" s="41"/>
      <c r="PR343" s="41"/>
      <c r="PS343" s="41"/>
      <c r="PT343" s="41"/>
      <c r="PU343" s="41"/>
      <c r="PV343" s="41"/>
      <c r="PW343" s="41"/>
      <c r="PX343" s="41"/>
      <c r="PY343" s="41"/>
      <c r="PZ343" s="41"/>
      <c r="QA343" s="41"/>
      <c r="QB343" s="41"/>
      <c r="QC343" s="41"/>
      <c r="QD343" s="41"/>
      <c r="QE343" s="41"/>
      <c r="QF343" s="41"/>
      <c r="QG343" s="41"/>
      <c r="QH343" s="41"/>
      <c r="QI343" s="41"/>
      <c r="QJ343" s="41"/>
      <c r="QK343" s="41"/>
      <c r="QL343" s="41"/>
      <c r="QM343" s="41"/>
      <c r="QN343" s="41"/>
      <c r="QO343" s="41"/>
      <c r="QP343" s="41"/>
      <c r="QQ343" s="41"/>
      <c r="QR343" s="41"/>
      <c r="QS343" s="41"/>
      <c r="QT343" s="41"/>
      <c r="QU343" s="41"/>
      <c r="QV343" s="41"/>
      <c r="QW343" s="41"/>
      <c r="QX343" s="41"/>
      <c r="QY343" s="41"/>
      <c r="QZ343" s="41"/>
      <c r="RA343" s="41"/>
      <c r="RB343" s="41"/>
      <c r="RC343" s="41"/>
      <c r="RD343" s="41"/>
      <c r="RE343" s="41"/>
      <c r="RF343" s="41"/>
      <c r="RG343" s="41"/>
      <c r="RH343" s="41"/>
      <c r="RI343" s="41"/>
      <c r="RJ343" s="41"/>
      <c r="RK343" s="41"/>
      <c r="RL343" s="41"/>
      <c r="RM343" s="41"/>
      <c r="RN343" s="41"/>
      <c r="RO343" s="41"/>
      <c r="RP343" s="41"/>
      <c r="RQ343" s="41"/>
      <c r="RR343" s="41"/>
      <c r="RS343" s="41"/>
      <c r="RT343" s="41"/>
      <c r="RU343" s="41"/>
      <c r="RV343" s="41"/>
      <c r="RW343" s="41"/>
      <c r="RX343" s="41"/>
      <c r="RY343" s="41"/>
      <c r="RZ343" s="41"/>
      <c r="SA343" s="41"/>
      <c r="SB343" s="41"/>
      <c r="SC343" s="41"/>
      <c r="SD343" s="41"/>
      <c r="SE343" s="41"/>
      <c r="SF343" s="41"/>
      <c r="SG343" s="41"/>
      <c r="SH343" s="41"/>
      <c r="SI343" s="41"/>
      <c r="SJ343" s="41"/>
      <c r="SK343" s="41"/>
      <c r="SL343" s="41"/>
      <c r="SM343" s="41"/>
      <c r="SN343" s="41"/>
      <c r="SO343" s="41"/>
      <c r="SP343" s="41"/>
      <c r="SQ343" s="41"/>
      <c r="SR343" s="41"/>
      <c r="SS343" s="41"/>
      <c r="ST343" s="41"/>
      <c r="SU343" s="41"/>
      <c r="SV343" s="41"/>
      <c r="SW343" s="41"/>
      <c r="SX343" s="41"/>
    </row>
    <row r="344" spans="15:518" s="42" customFormat="1" ht="15" x14ac:dyDescent="0.25">
      <c r="O344" s="57" t="s">
        <v>115</v>
      </c>
      <c r="P344" s="17"/>
      <c r="Q344" s="17"/>
      <c r="R344" s="17"/>
      <c r="S344" s="17"/>
      <c r="T344" s="17">
        <f t="shared" si="72"/>
        <v>0</v>
      </c>
      <c r="U344" s="17"/>
      <c r="V344" s="18"/>
      <c r="W344" s="18">
        <f t="shared" si="74"/>
        <v>0</v>
      </c>
      <c r="X344" s="17"/>
      <c r="Y344" s="17"/>
      <c r="Z344" s="17">
        <f t="shared" si="75"/>
        <v>0</v>
      </c>
      <c r="AA344" s="17">
        <f t="shared" si="73"/>
        <v>0</v>
      </c>
      <c r="AB344" s="182"/>
      <c r="AC344" s="41"/>
      <c r="AD344" s="41"/>
      <c r="AE344" s="41"/>
      <c r="AF344" s="41"/>
      <c r="AG344" s="41"/>
      <c r="AH344" s="41"/>
      <c r="AI344" s="41"/>
      <c r="AJ344" s="41"/>
      <c r="AK344" s="41"/>
      <c r="AL344" s="41"/>
      <c r="AM344" s="41"/>
      <c r="AN344" s="41"/>
      <c r="AO344" s="41"/>
      <c r="AP344" s="41"/>
      <c r="AQ344" s="41"/>
      <c r="AR344" s="41"/>
      <c r="AS344" s="41"/>
      <c r="AT344" s="41"/>
      <c r="AU344" s="41"/>
      <c r="AV344" s="41"/>
      <c r="AW344" s="41"/>
      <c r="AX344" s="41"/>
      <c r="AY344" s="41"/>
      <c r="AZ344" s="41"/>
      <c r="BA344" s="41"/>
      <c r="BB344" s="41"/>
      <c r="BC344" s="41"/>
      <c r="BD344" s="41"/>
      <c r="BE344" s="41"/>
      <c r="BF344" s="41"/>
      <c r="BG344" s="41"/>
      <c r="BH344" s="41"/>
      <c r="BI344" s="41"/>
      <c r="BJ344" s="41"/>
      <c r="BK344" s="41"/>
      <c r="BL344" s="41"/>
      <c r="BM344" s="41"/>
      <c r="BN344" s="41"/>
      <c r="BO344" s="41"/>
      <c r="BP344" s="41"/>
      <c r="BQ344" s="41"/>
      <c r="BR344" s="41"/>
      <c r="BS344" s="41"/>
      <c r="BT344" s="41"/>
      <c r="BU344" s="41"/>
      <c r="BV344" s="41"/>
      <c r="BW344" s="41"/>
      <c r="BX344" s="41"/>
      <c r="BY344" s="41"/>
      <c r="BZ344" s="41"/>
      <c r="CA344" s="41"/>
      <c r="CB344" s="41"/>
      <c r="CC344" s="41"/>
      <c r="CD344" s="41"/>
      <c r="CE344" s="41"/>
      <c r="CF344" s="41"/>
      <c r="CG344" s="41"/>
      <c r="CH344" s="41"/>
      <c r="CI344" s="41"/>
      <c r="CJ344" s="41"/>
      <c r="CK344" s="41"/>
      <c r="CL344" s="41"/>
      <c r="CM344" s="41"/>
      <c r="CN344" s="41"/>
      <c r="CO344" s="41"/>
      <c r="CP344" s="41"/>
      <c r="CQ344" s="41"/>
      <c r="CR344" s="41"/>
      <c r="CS344" s="41"/>
      <c r="CT344" s="41"/>
      <c r="CU344" s="41"/>
      <c r="CV344" s="41"/>
      <c r="CW344" s="41"/>
      <c r="CX344" s="41"/>
      <c r="CY344" s="41"/>
      <c r="CZ344" s="41"/>
      <c r="DA344" s="41"/>
      <c r="DB344" s="41"/>
      <c r="DC344" s="41"/>
      <c r="DD344" s="41"/>
      <c r="DE344" s="41"/>
      <c r="DF344" s="41"/>
      <c r="DG344" s="41"/>
      <c r="DH344" s="41"/>
      <c r="DI344" s="41"/>
      <c r="DJ344" s="41"/>
      <c r="DK344" s="41"/>
      <c r="DL344" s="41"/>
      <c r="DM344" s="41"/>
      <c r="DN344" s="41"/>
      <c r="DO344" s="41"/>
      <c r="DP344" s="41"/>
      <c r="DQ344" s="41"/>
      <c r="DR344" s="41"/>
      <c r="DS344" s="41"/>
      <c r="DT344" s="41"/>
      <c r="DU344" s="41"/>
      <c r="DV344" s="41"/>
      <c r="DW344" s="41"/>
      <c r="DX344" s="41"/>
      <c r="DY344" s="41"/>
      <c r="DZ344" s="41"/>
      <c r="EA344" s="41"/>
      <c r="EB344" s="41"/>
      <c r="EC344" s="41"/>
      <c r="ED344" s="41"/>
      <c r="EE344" s="41"/>
      <c r="EF344" s="41"/>
      <c r="EG344" s="41"/>
      <c r="EH344" s="41"/>
      <c r="EI344" s="41"/>
      <c r="EJ344" s="41"/>
      <c r="EK344" s="41"/>
      <c r="EL344" s="41"/>
      <c r="EM344" s="41"/>
      <c r="EN344" s="41"/>
      <c r="EO344" s="41"/>
      <c r="EP344" s="41"/>
      <c r="EQ344" s="41"/>
      <c r="ER344" s="41"/>
      <c r="ES344" s="41"/>
      <c r="ET344" s="41"/>
      <c r="EU344" s="41"/>
      <c r="EV344" s="41"/>
      <c r="EW344" s="41"/>
      <c r="EX344" s="41"/>
      <c r="EY344" s="41"/>
      <c r="EZ344" s="41"/>
      <c r="FA344" s="41"/>
      <c r="FB344" s="41"/>
      <c r="FC344" s="41"/>
      <c r="FD344" s="41"/>
      <c r="FE344" s="41"/>
      <c r="FF344" s="41"/>
      <c r="FG344" s="41"/>
      <c r="FH344" s="41"/>
      <c r="FI344" s="41"/>
      <c r="FJ344" s="41"/>
      <c r="FK344" s="41"/>
      <c r="FL344" s="41"/>
      <c r="FM344" s="41"/>
      <c r="FN344" s="41"/>
      <c r="FO344" s="41"/>
      <c r="FP344" s="41"/>
      <c r="FQ344" s="41"/>
      <c r="FR344" s="41"/>
      <c r="FS344" s="41"/>
      <c r="FT344" s="41"/>
      <c r="FU344" s="41"/>
      <c r="FV344" s="41"/>
      <c r="FW344" s="41"/>
      <c r="FX344" s="41"/>
      <c r="FY344" s="41"/>
      <c r="FZ344" s="41"/>
      <c r="GA344" s="41"/>
      <c r="GB344" s="41"/>
      <c r="GC344" s="41"/>
      <c r="GD344" s="41"/>
      <c r="GE344" s="41"/>
      <c r="GF344" s="41"/>
      <c r="GG344" s="41"/>
      <c r="GH344" s="41"/>
      <c r="GI344" s="41"/>
      <c r="GJ344" s="41"/>
      <c r="GK344" s="41"/>
      <c r="GL344" s="41"/>
      <c r="GM344" s="41"/>
      <c r="GN344" s="41"/>
      <c r="GO344" s="41"/>
      <c r="GP344" s="41"/>
      <c r="GQ344" s="41"/>
      <c r="GR344" s="41"/>
      <c r="GS344" s="41"/>
      <c r="GT344" s="41"/>
      <c r="GU344" s="41"/>
      <c r="GV344" s="41"/>
      <c r="GW344" s="41"/>
      <c r="GX344" s="41"/>
      <c r="GY344" s="41"/>
      <c r="GZ344" s="41"/>
      <c r="HA344" s="41"/>
      <c r="HB344" s="41"/>
      <c r="HC344" s="41"/>
      <c r="HD344" s="41"/>
      <c r="HE344" s="41"/>
      <c r="HF344" s="41"/>
      <c r="HG344" s="41"/>
      <c r="HH344" s="41"/>
      <c r="HI344" s="41"/>
      <c r="HJ344" s="41"/>
      <c r="HK344" s="41"/>
      <c r="HL344" s="41"/>
      <c r="HM344" s="41"/>
      <c r="HN344" s="41"/>
      <c r="HO344" s="41"/>
      <c r="HP344" s="41"/>
      <c r="HQ344" s="41"/>
      <c r="HR344" s="41"/>
      <c r="HS344" s="41"/>
      <c r="HT344" s="41"/>
      <c r="HU344" s="41"/>
      <c r="HV344" s="41"/>
      <c r="HW344" s="41"/>
      <c r="HX344" s="41"/>
      <c r="HY344" s="41"/>
      <c r="HZ344" s="41"/>
      <c r="IA344" s="41"/>
      <c r="IB344" s="41"/>
      <c r="IC344" s="41"/>
      <c r="ID344" s="41"/>
      <c r="IE344" s="41"/>
      <c r="IF344" s="41"/>
      <c r="IG344" s="41"/>
      <c r="IH344" s="41"/>
      <c r="II344" s="41"/>
      <c r="IJ344" s="41"/>
      <c r="IK344" s="41"/>
      <c r="IL344" s="41"/>
      <c r="IM344" s="41"/>
      <c r="IN344" s="41"/>
      <c r="IO344" s="41"/>
      <c r="IP344" s="41"/>
      <c r="IQ344" s="41"/>
      <c r="IR344" s="41"/>
      <c r="IS344" s="41"/>
      <c r="IT344" s="41"/>
      <c r="IU344" s="41"/>
      <c r="IV344" s="41"/>
      <c r="IW344" s="41"/>
      <c r="IX344" s="41"/>
      <c r="IY344" s="41"/>
      <c r="IZ344" s="41"/>
      <c r="JA344" s="41"/>
      <c r="JB344" s="41"/>
      <c r="JC344" s="41"/>
      <c r="JD344" s="41"/>
      <c r="JE344" s="41"/>
      <c r="JF344" s="41"/>
      <c r="JG344" s="41"/>
      <c r="JH344" s="41"/>
      <c r="JI344" s="41"/>
      <c r="JJ344" s="41"/>
      <c r="JK344" s="41"/>
      <c r="JL344" s="41"/>
      <c r="JM344" s="41"/>
      <c r="JN344" s="41"/>
      <c r="JO344" s="41"/>
      <c r="JP344" s="41"/>
      <c r="JQ344" s="41"/>
      <c r="JR344" s="41"/>
      <c r="JS344" s="41"/>
      <c r="JT344" s="41"/>
      <c r="JU344" s="41"/>
      <c r="JV344" s="41"/>
      <c r="JW344" s="41"/>
      <c r="JX344" s="41"/>
      <c r="JY344" s="41"/>
      <c r="JZ344" s="41"/>
      <c r="KA344" s="41"/>
      <c r="KB344" s="41"/>
      <c r="KC344" s="41"/>
      <c r="KD344" s="41"/>
      <c r="KE344" s="41"/>
      <c r="KF344" s="41"/>
      <c r="KG344" s="41"/>
      <c r="KH344" s="41"/>
      <c r="KI344" s="41"/>
      <c r="KJ344" s="41"/>
      <c r="KK344" s="41"/>
      <c r="KL344" s="41"/>
      <c r="KM344" s="41"/>
      <c r="KN344" s="41"/>
      <c r="KO344" s="41"/>
      <c r="KP344" s="41"/>
      <c r="KQ344" s="41"/>
      <c r="KR344" s="41"/>
      <c r="KS344" s="41"/>
      <c r="KT344" s="41"/>
      <c r="KU344" s="41"/>
      <c r="KV344" s="41"/>
      <c r="KW344" s="41"/>
      <c r="KX344" s="41"/>
      <c r="KY344" s="41"/>
      <c r="KZ344" s="41"/>
      <c r="LA344" s="41"/>
      <c r="LB344" s="41"/>
      <c r="LC344" s="41"/>
      <c r="LD344" s="41"/>
      <c r="LE344" s="41"/>
      <c r="LF344" s="41"/>
      <c r="LG344" s="41"/>
      <c r="LH344" s="41"/>
      <c r="LI344" s="41"/>
      <c r="LJ344" s="41"/>
      <c r="LK344" s="41"/>
      <c r="LL344" s="41"/>
      <c r="LM344" s="41"/>
      <c r="LN344" s="41"/>
      <c r="LO344" s="41"/>
      <c r="LP344" s="41"/>
      <c r="LQ344" s="41"/>
      <c r="LR344" s="41"/>
      <c r="LS344" s="41"/>
      <c r="LT344" s="41"/>
      <c r="LU344" s="41"/>
      <c r="LV344" s="41"/>
      <c r="LW344" s="41"/>
      <c r="LX344" s="41"/>
      <c r="LY344" s="41"/>
      <c r="LZ344" s="41"/>
      <c r="MA344" s="41"/>
      <c r="MB344" s="41"/>
      <c r="MC344" s="41"/>
      <c r="MD344" s="41"/>
      <c r="ME344" s="41"/>
      <c r="MF344" s="41"/>
      <c r="MG344" s="41"/>
      <c r="MH344" s="41"/>
      <c r="MI344" s="41"/>
      <c r="MJ344" s="41"/>
      <c r="MK344" s="41"/>
      <c r="ML344" s="41"/>
      <c r="MM344" s="41"/>
      <c r="MN344" s="41"/>
      <c r="MO344" s="41"/>
      <c r="MP344" s="41"/>
      <c r="MQ344" s="41"/>
      <c r="MR344" s="41"/>
      <c r="MS344" s="41"/>
      <c r="MT344" s="41"/>
      <c r="MU344" s="41"/>
      <c r="MV344" s="41"/>
      <c r="MW344" s="41"/>
      <c r="MX344" s="41"/>
      <c r="MY344" s="41"/>
      <c r="MZ344" s="41"/>
      <c r="NA344" s="41"/>
      <c r="NB344" s="41"/>
      <c r="NC344" s="41"/>
      <c r="ND344" s="41"/>
      <c r="NE344" s="41"/>
      <c r="NF344" s="41"/>
      <c r="NG344" s="41"/>
      <c r="NH344" s="41"/>
      <c r="NI344" s="41"/>
      <c r="NJ344" s="41"/>
      <c r="NK344" s="41"/>
      <c r="NL344" s="41"/>
      <c r="NM344" s="41"/>
      <c r="NN344" s="41"/>
      <c r="NO344" s="41"/>
      <c r="NP344" s="41"/>
      <c r="NQ344" s="41"/>
      <c r="NR344" s="41"/>
      <c r="NS344" s="41"/>
      <c r="NT344" s="41"/>
      <c r="NU344" s="41"/>
      <c r="NV344" s="41"/>
      <c r="NW344" s="41"/>
      <c r="NX344" s="41"/>
      <c r="NY344" s="41"/>
      <c r="NZ344" s="41"/>
      <c r="OA344" s="41"/>
      <c r="OB344" s="41"/>
      <c r="OC344" s="41"/>
      <c r="OD344" s="41"/>
      <c r="OE344" s="41"/>
      <c r="OF344" s="41"/>
      <c r="OG344" s="41"/>
      <c r="OH344" s="41"/>
      <c r="OI344" s="41"/>
      <c r="OJ344" s="41"/>
      <c r="OK344" s="41"/>
      <c r="OL344" s="41"/>
      <c r="OM344" s="41"/>
      <c r="ON344" s="41"/>
      <c r="OO344" s="41"/>
      <c r="OP344" s="41"/>
      <c r="OQ344" s="41"/>
      <c r="OR344" s="41"/>
      <c r="OS344" s="41"/>
      <c r="OT344" s="41"/>
      <c r="OU344" s="41"/>
      <c r="OV344" s="41"/>
      <c r="OW344" s="41"/>
      <c r="OX344" s="41"/>
      <c r="OY344" s="41"/>
      <c r="OZ344" s="41"/>
      <c r="PA344" s="41"/>
      <c r="PB344" s="41"/>
      <c r="PC344" s="41"/>
      <c r="PD344" s="41"/>
      <c r="PE344" s="41"/>
      <c r="PF344" s="41"/>
      <c r="PG344" s="41"/>
      <c r="PH344" s="41"/>
      <c r="PI344" s="41"/>
      <c r="PJ344" s="41"/>
      <c r="PK344" s="41"/>
      <c r="PL344" s="41"/>
      <c r="PM344" s="41"/>
      <c r="PN344" s="41"/>
      <c r="PO344" s="41"/>
      <c r="PP344" s="41"/>
      <c r="PQ344" s="41"/>
      <c r="PR344" s="41"/>
      <c r="PS344" s="41"/>
      <c r="PT344" s="41"/>
      <c r="PU344" s="41"/>
      <c r="PV344" s="41"/>
      <c r="PW344" s="41"/>
      <c r="PX344" s="41"/>
      <c r="PY344" s="41"/>
      <c r="PZ344" s="41"/>
      <c r="QA344" s="41"/>
      <c r="QB344" s="41"/>
      <c r="QC344" s="41"/>
      <c r="QD344" s="41"/>
      <c r="QE344" s="41"/>
      <c r="QF344" s="41"/>
      <c r="QG344" s="41"/>
      <c r="QH344" s="41"/>
      <c r="QI344" s="41"/>
      <c r="QJ344" s="41"/>
      <c r="QK344" s="41"/>
      <c r="QL344" s="41"/>
      <c r="QM344" s="41"/>
      <c r="QN344" s="41"/>
      <c r="QO344" s="41"/>
      <c r="QP344" s="41"/>
      <c r="QQ344" s="41"/>
      <c r="QR344" s="41"/>
      <c r="QS344" s="41"/>
      <c r="QT344" s="41"/>
      <c r="QU344" s="41"/>
      <c r="QV344" s="41"/>
      <c r="QW344" s="41"/>
      <c r="QX344" s="41"/>
      <c r="QY344" s="41"/>
      <c r="QZ344" s="41"/>
      <c r="RA344" s="41"/>
      <c r="RB344" s="41"/>
      <c r="RC344" s="41"/>
      <c r="RD344" s="41"/>
      <c r="RE344" s="41"/>
      <c r="RF344" s="41"/>
      <c r="RG344" s="41"/>
      <c r="RH344" s="41"/>
      <c r="RI344" s="41"/>
      <c r="RJ344" s="41"/>
      <c r="RK344" s="41"/>
      <c r="RL344" s="41"/>
      <c r="RM344" s="41"/>
      <c r="RN344" s="41"/>
      <c r="RO344" s="41"/>
      <c r="RP344" s="41"/>
      <c r="RQ344" s="41"/>
      <c r="RR344" s="41"/>
      <c r="RS344" s="41"/>
      <c r="RT344" s="41"/>
      <c r="RU344" s="41"/>
      <c r="RV344" s="41"/>
      <c r="RW344" s="41"/>
      <c r="RX344" s="41"/>
      <c r="RY344" s="41"/>
      <c r="RZ344" s="41"/>
      <c r="SA344" s="41"/>
      <c r="SB344" s="41"/>
      <c r="SC344" s="41"/>
      <c r="SD344" s="41"/>
      <c r="SE344" s="41"/>
      <c r="SF344" s="41"/>
      <c r="SG344" s="41"/>
      <c r="SH344" s="41"/>
      <c r="SI344" s="41"/>
      <c r="SJ344" s="41"/>
      <c r="SK344" s="41"/>
      <c r="SL344" s="41"/>
      <c r="SM344" s="41"/>
      <c r="SN344" s="41"/>
      <c r="SO344" s="41"/>
      <c r="SP344" s="41"/>
      <c r="SQ344" s="41"/>
      <c r="SR344" s="41"/>
      <c r="SS344" s="41"/>
      <c r="ST344" s="41"/>
      <c r="SU344" s="41"/>
      <c r="SV344" s="41"/>
      <c r="SW344" s="41"/>
      <c r="SX344" s="41"/>
    </row>
    <row r="345" spans="15:518" s="41" customFormat="1" ht="57.75" customHeight="1" x14ac:dyDescent="0.25">
      <c r="O345" s="58" t="s">
        <v>116</v>
      </c>
      <c r="P345" s="59">
        <v>114305953.62</v>
      </c>
      <c r="Q345" s="59">
        <v>115102289</v>
      </c>
      <c r="R345" s="59">
        <v>116043823.28</v>
      </c>
      <c r="S345" s="59">
        <v>24734712.050000001</v>
      </c>
      <c r="T345" s="59">
        <f t="shared" si="72"/>
        <v>568900</v>
      </c>
      <c r="U345" s="59"/>
      <c r="V345" s="154">
        <v>568900</v>
      </c>
      <c r="W345" s="154">
        <f t="shared" si="74"/>
        <v>0</v>
      </c>
      <c r="X345" s="59"/>
      <c r="Y345" s="59"/>
      <c r="Z345" s="59">
        <f t="shared" si="75"/>
        <v>568900</v>
      </c>
      <c r="AA345" s="59">
        <f t="shared" si="73"/>
        <v>116612723.28</v>
      </c>
      <c r="AB345" s="195" t="s">
        <v>265</v>
      </c>
      <c r="AC345" s="4"/>
      <c r="AD345" s="4"/>
      <c r="AE345" s="4"/>
    </row>
    <row r="346" spans="15:518" s="41" customFormat="1" ht="70.5" customHeight="1" x14ac:dyDescent="0.25">
      <c r="O346" s="29" t="s">
        <v>117</v>
      </c>
      <c r="P346" s="180">
        <v>67319012.540000007</v>
      </c>
      <c r="Q346" s="180">
        <v>71001178</v>
      </c>
      <c r="R346" s="180">
        <v>71001178</v>
      </c>
      <c r="S346" s="60">
        <v>13676308.76</v>
      </c>
      <c r="T346" s="60">
        <f t="shared" si="72"/>
        <v>342000</v>
      </c>
      <c r="U346" s="60"/>
      <c r="V346" s="156">
        <v>342000</v>
      </c>
      <c r="W346" s="151">
        <f t="shared" si="74"/>
        <v>0</v>
      </c>
      <c r="X346" s="60"/>
      <c r="Y346" s="60"/>
      <c r="Z346" s="60">
        <f t="shared" si="75"/>
        <v>342000</v>
      </c>
      <c r="AA346" s="60">
        <f t="shared" si="73"/>
        <v>71343178</v>
      </c>
      <c r="AB346" s="183" t="s">
        <v>241</v>
      </c>
      <c r="AC346" s="4"/>
      <c r="AD346" s="4"/>
      <c r="AE346" s="4"/>
    </row>
    <row r="347" spans="15:518" s="41" customFormat="1" ht="15" x14ac:dyDescent="0.25">
      <c r="O347" s="61" t="s">
        <v>118</v>
      </c>
      <c r="P347" s="181">
        <v>20128494.460000001</v>
      </c>
      <c r="Q347" s="181">
        <v>22126356</v>
      </c>
      <c r="R347" s="181">
        <v>22126356</v>
      </c>
      <c r="S347" s="61">
        <v>3435677.41</v>
      </c>
      <c r="T347" s="61">
        <f t="shared" si="72"/>
        <v>0</v>
      </c>
      <c r="U347" s="61"/>
      <c r="V347" s="61"/>
      <c r="W347" s="61">
        <f t="shared" si="74"/>
        <v>0</v>
      </c>
      <c r="X347" s="61"/>
      <c r="Y347" s="61"/>
      <c r="Z347" s="61">
        <f t="shared" si="75"/>
        <v>0</v>
      </c>
      <c r="AA347" s="61">
        <f t="shared" si="73"/>
        <v>22126356</v>
      </c>
      <c r="AB347" s="184"/>
      <c r="AC347" s="4"/>
      <c r="AD347" s="4"/>
      <c r="AE347" s="4"/>
    </row>
    <row r="348" spans="15:518" s="4" customFormat="1" ht="15" x14ac:dyDescent="0.25">
      <c r="O348" s="62" t="s">
        <v>69</v>
      </c>
      <c r="P348" s="63">
        <v>8965147.2300000004</v>
      </c>
      <c r="Q348" s="63">
        <v>9440000</v>
      </c>
      <c r="R348" s="63">
        <v>9847875.9000000004</v>
      </c>
      <c r="S348" s="63">
        <v>3683504.6</v>
      </c>
      <c r="T348" s="63">
        <f t="shared" si="72"/>
        <v>0</v>
      </c>
      <c r="U348" s="63"/>
      <c r="V348" s="157"/>
      <c r="W348" s="155">
        <f t="shared" si="74"/>
        <v>0</v>
      </c>
      <c r="X348" s="63"/>
      <c r="Y348" s="63"/>
      <c r="Z348" s="63">
        <f t="shared" si="75"/>
        <v>0</v>
      </c>
      <c r="AA348" s="63">
        <f t="shared" si="73"/>
        <v>9847875.9000000004</v>
      </c>
      <c r="AB348" s="191"/>
    </row>
    <row r="349" spans="15:518" s="4" customFormat="1" ht="15" x14ac:dyDescent="0.25">
      <c r="O349" s="64" t="s">
        <v>119</v>
      </c>
      <c r="P349" s="65">
        <v>7288655.2800000003</v>
      </c>
      <c r="Q349" s="65">
        <v>4994685</v>
      </c>
      <c r="R349" s="65">
        <v>5074325.78</v>
      </c>
      <c r="S349" s="65">
        <v>1804055.14</v>
      </c>
      <c r="T349" s="65">
        <f t="shared" si="72"/>
        <v>0</v>
      </c>
      <c r="U349" s="65"/>
      <c r="V349" s="158"/>
      <c r="W349" s="159">
        <f t="shared" si="74"/>
        <v>0</v>
      </c>
      <c r="X349" s="65"/>
      <c r="Y349" s="65"/>
      <c r="Z349" s="65">
        <f t="shared" si="75"/>
        <v>0</v>
      </c>
      <c r="AA349" s="65">
        <f t="shared" si="73"/>
        <v>5074325.78</v>
      </c>
      <c r="AB349" s="191"/>
    </row>
    <row r="350" spans="15:518" s="4" customFormat="1" ht="15" x14ac:dyDescent="0.25">
      <c r="O350" s="66" t="s">
        <v>120</v>
      </c>
      <c r="P350" s="67">
        <v>3814750.81</v>
      </c>
      <c r="Q350" s="67">
        <v>4708680</v>
      </c>
      <c r="R350" s="67">
        <v>4708680</v>
      </c>
      <c r="S350" s="67">
        <v>1257955.3400000001</v>
      </c>
      <c r="T350" s="67">
        <f t="shared" si="72"/>
        <v>0</v>
      </c>
      <c r="U350" s="67"/>
      <c r="V350" s="160"/>
      <c r="W350" s="161">
        <f t="shared" si="74"/>
        <v>0</v>
      </c>
      <c r="X350" s="67"/>
      <c r="Y350" s="67"/>
      <c r="Z350" s="67">
        <f t="shared" si="75"/>
        <v>0</v>
      </c>
      <c r="AA350" s="67">
        <f t="shared" si="73"/>
        <v>4708680</v>
      </c>
      <c r="AB350" s="186"/>
    </row>
    <row r="351" spans="15:518" s="4" customFormat="1" ht="25.5" x14ac:dyDescent="0.25">
      <c r="O351" s="34" t="s">
        <v>45</v>
      </c>
      <c r="P351" s="17">
        <v>88102036</v>
      </c>
      <c r="Q351" s="17">
        <v>92577347</v>
      </c>
      <c r="R351" s="17">
        <v>92577347</v>
      </c>
      <c r="S351" s="17">
        <v>17101986.170000002</v>
      </c>
      <c r="T351" s="17">
        <f t="shared" si="72"/>
        <v>0</v>
      </c>
      <c r="U351" s="17"/>
      <c r="V351" s="18"/>
      <c r="W351" s="18">
        <f t="shared" si="74"/>
        <v>0</v>
      </c>
      <c r="X351" s="17"/>
      <c r="Y351" s="17"/>
      <c r="Z351" s="17">
        <f t="shared" si="75"/>
        <v>0</v>
      </c>
      <c r="AA351" s="17">
        <f t="shared" si="73"/>
        <v>92577347</v>
      </c>
      <c r="AB351" s="182"/>
    </row>
    <row r="352" spans="15:518" s="4" customFormat="1" ht="89.25" x14ac:dyDescent="0.25">
      <c r="O352" s="58" t="s">
        <v>121</v>
      </c>
      <c r="P352" s="59">
        <v>174249185.78999999</v>
      </c>
      <c r="Q352" s="59">
        <v>172692126</v>
      </c>
      <c r="R352" s="59">
        <v>175723552.31999999</v>
      </c>
      <c r="S352" s="59">
        <v>40001661.579999998</v>
      </c>
      <c r="T352" s="59">
        <f t="shared" si="72"/>
        <v>1006935</v>
      </c>
      <c r="U352" s="59"/>
      <c r="V352" s="154">
        <v>1006935</v>
      </c>
      <c r="W352" s="18">
        <f t="shared" si="74"/>
        <v>0</v>
      </c>
      <c r="X352" s="59"/>
      <c r="Y352" s="59"/>
      <c r="Z352" s="59">
        <f t="shared" si="75"/>
        <v>1006935</v>
      </c>
      <c r="AA352" s="59">
        <f t="shared" si="73"/>
        <v>176730487.31999999</v>
      </c>
      <c r="AB352" s="196" t="s">
        <v>266</v>
      </c>
    </row>
    <row r="353" spans="15:31" s="4" customFormat="1" ht="38.25" x14ac:dyDescent="0.25">
      <c r="O353" s="29" t="s">
        <v>117</v>
      </c>
      <c r="P353" s="180">
        <v>103624924.68000001</v>
      </c>
      <c r="Q353" s="180">
        <v>106538542.42</v>
      </c>
      <c r="R353" s="180">
        <v>106538542.42</v>
      </c>
      <c r="S353" s="60">
        <v>21306014.030000001</v>
      </c>
      <c r="T353" s="60">
        <f t="shared" si="72"/>
        <v>414000</v>
      </c>
      <c r="U353" s="60"/>
      <c r="V353" s="156">
        <v>414000</v>
      </c>
      <c r="W353" s="151">
        <f t="shared" si="74"/>
        <v>0</v>
      </c>
      <c r="X353" s="60"/>
      <c r="Y353" s="60"/>
      <c r="Z353" s="60">
        <f t="shared" si="75"/>
        <v>414000</v>
      </c>
      <c r="AA353" s="60">
        <f t="shared" si="73"/>
        <v>106952542.42</v>
      </c>
      <c r="AB353" s="183" t="s">
        <v>261</v>
      </c>
    </row>
    <row r="354" spans="15:31" s="41" customFormat="1" ht="15" x14ac:dyDescent="0.25">
      <c r="O354" s="61" t="s">
        <v>118</v>
      </c>
      <c r="P354" s="181">
        <v>32175297.960000001</v>
      </c>
      <c r="Q354" s="181">
        <v>31939502.579999998</v>
      </c>
      <c r="R354" s="181">
        <v>31939502.579999998</v>
      </c>
      <c r="S354" s="61">
        <v>4922402.34</v>
      </c>
      <c r="T354" s="61">
        <f t="shared" si="72"/>
        <v>0</v>
      </c>
      <c r="U354" s="61"/>
      <c r="V354" s="61"/>
      <c r="W354" s="61">
        <f t="shared" si="74"/>
        <v>0</v>
      </c>
      <c r="X354" s="61"/>
      <c r="Y354" s="61"/>
      <c r="Z354" s="61">
        <f t="shared" si="75"/>
        <v>0</v>
      </c>
      <c r="AA354" s="61">
        <f t="shared" si="73"/>
        <v>31939502.579999998</v>
      </c>
      <c r="AB354" s="184"/>
      <c r="AC354" s="4"/>
      <c r="AD354" s="4"/>
      <c r="AE354" s="4"/>
    </row>
    <row r="355" spans="15:31" s="4" customFormat="1" ht="15" x14ac:dyDescent="0.25">
      <c r="O355" s="62" t="s">
        <v>69</v>
      </c>
      <c r="P355" s="63">
        <v>12677504.199999999</v>
      </c>
      <c r="Q355" s="63">
        <v>14568893</v>
      </c>
      <c r="R355" s="63">
        <v>15715186</v>
      </c>
      <c r="S355" s="63">
        <v>6632428.6500000004</v>
      </c>
      <c r="T355" s="63">
        <f t="shared" si="72"/>
        <v>0</v>
      </c>
      <c r="U355" s="63"/>
      <c r="V355" s="157"/>
      <c r="W355" s="155">
        <f t="shared" si="74"/>
        <v>0</v>
      </c>
      <c r="X355" s="63"/>
      <c r="Y355" s="63"/>
      <c r="Z355" s="63">
        <f t="shared" si="75"/>
        <v>0</v>
      </c>
      <c r="AA355" s="63">
        <f t="shared" si="73"/>
        <v>15715186</v>
      </c>
      <c r="AB355" s="191"/>
    </row>
    <row r="356" spans="15:31" s="4" customFormat="1" ht="15" x14ac:dyDescent="0.25">
      <c r="O356" s="64" t="s">
        <v>119</v>
      </c>
      <c r="P356" s="65">
        <v>2942616.5</v>
      </c>
      <c r="Q356" s="65">
        <v>4106265</v>
      </c>
      <c r="R356" s="65">
        <v>4218929</v>
      </c>
      <c r="S356" s="65">
        <v>970924.69</v>
      </c>
      <c r="T356" s="65">
        <f t="shared" si="72"/>
        <v>0</v>
      </c>
      <c r="U356" s="65"/>
      <c r="V356" s="158"/>
      <c r="W356" s="159">
        <f t="shared" si="74"/>
        <v>0</v>
      </c>
      <c r="X356" s="65"/>
      <c r="Y356" s="65"/>
      <c r="Z356" s="65">
        <f t="shared" si="75"/>
        <v>0</v>
      </c>
      <c r="AA356" s="65">
        <f t="shared" si="73"/>
        <v>4218929</v>
      </c>
      <c r="AB356" s="191"/>
    </row>
    <row r="357" spans="15:31" s="4" customFormat="1" ht="15" x14ac:dyDescent="0.25">
      <c r="O357" s="66" t="s">
        <v>120</v>
      </c>
      <c r="P357" s="67">
        <v>9012935.3699999992</v>
      </c>
      <c r="Q357" s="67">
        <v>9097268</v>
      </c>
      <c r="R357" s="67">
        <v>9097268</v>
      </c>
      <c r="S357" s="67">
        <v>3814234.16</v>
      </c>
      <c r="T357" s="67">
        <f t="shared" si="72"/>
        <v>0</v>
      </c>
      <c r="U357" s="67"/>
      <c r="V357" s="160"/>
      <c r="W357" s="161">
        <f t="shared" si="74"/>
        <v>0</v>
      </c>
      <c r="X357" s="161"/>
      <c r="Y357" s="67"/>
      <c r="Z357" s="67">
        <f t="shared" si="75"/>
        <v>0</v>
      </c>
      <c r="AA357" s="67">
        <f t="shared" si="73"/>
        <v>9097268</v>
      </c>
      <c r="AB357" s="187"/>
    </row>
    <row r="358" spans="15:31" s="4" customFormat="1" ht="25.5" x14ac:dyDescent="0.25">
      <c r="O358" s="34" t="s">
        <v>45</v>
      </c>
      <c r="P358" s="17">
        <v>135331061</v>
      </c>
      <c r="Q358" s="17">
        <v>137602454</v>
      </c>
      <c r="R358" s="17">
        <v>137602454</v>
      </c>
      <c r="S358" s="17">
        <v>26022994.800000001</v>
      </c>
      <c r="T358" s="17">
        <f t="shared" si="72"/>
        <v>0</v>
      </c>
      <c r="U358" s="17"/>
      <c r="V358" s="18"/>
      <c r="W358" s="18">
        <f t="shared" si="74"/>
        <v>0</v>
      </c>
      <c r="X358" s="17"/>
      <c r="Y358" s="17"/>
      <c r="Z358" s="17">
        <f t="shared" si="75"/>
        <v>0</v>
      </c>
      <c r="AA358" s="17">
        <f t="shared" si="73"/>
        <v>137602454</v>
      </c>
      <c r="AB358" s="182"/>
    </row>
    <row r="359" spans="15:31" s="4" customFormat="1" ht="234" customHeight="1" x14ac:dyDescent="0.25">
      <c r="O359" s="58" t="s">
        <v>122</v>
      </c>
      <c r="P359" s="59">
        <v>40039119.350000001</v>
      </c>
      <c r="Q359" s="59">
        <v>42970237</v>
      </c>
      <c r="R359" s="59">
        <v>43348471</v>
      </c>
      <c r="S359" s="59">
        <v>9595967.5199999996</v>
      </c>
      <c r="T359" s="59">
        <f t="shared" si="72"/>
        <v>243560</v>
      </c>
      <c r="U359" s="59"/>
      <c r="V359" s="18">
        <v>243560</v>
      </c>
      <c r="W359" s="18">
        <f t="shared" si="74"/>
        <v>0</v>
      </c>
      <c r="X359" s="18"/>
      <c r="Y359" s="18"/>
      <c r="Z359" s="59">
        <f t="shared" si="75"/>
        <v>243560</v>
      </c>
      <c r="AA359" s="59">
        <f t="shared" si="73"/>
        <v>43592031</v>
      </c>
      <c r="AB359" s="197" t="s">
        <v>268</v>
      </c>
    </row>
    <row r="360" spans="15:31" s="4" customFormat="1" ht="38.25" x14ac:dyDescent="0.25">
      <c r="O360" s="29" t="s">
        <v>117</v>
      </c>
      <c r="P360" s="30">
        <v>19490883.969999999</v>
      </c>
      <c r="Q360" s="30">
        <v>25822902</v>
      </c>
      <c r="R360" s="30">
        <v>25822902</v>
      </c>
      <c r="S360" s="30">
        <v>5352000</v>
      </c>
      <c r="T360" s="30">
        <f t="shared" si="72"/>
        <v>99000</v>
      </c>
      <c r="U360" s="30"/>
      <c r="V360" s="151">
        <v>99000</v>
      </c>
      <c r="W360" s="151">
        <f t="shared" si="74"/>
        <v>0</v>
      </c>
      <c r="X360" s="30"/>
      <c r="Y360" s="30"/>
      <c r="Z360" s="30">
        <f t="shared" si="75"/>
        <v>99000</v>
      </c>
      <c r="AA360" s="30">
        <f t="shared" si="73"/>
        <v>25921902</v>
      </c>
      <c r="AB360" s="183" t="s">
        <v>262</v>
      </c>
    </row>
    <row r="361" spans="15:31" s="41" customFormat="1" ht="15" x14ac:dyDescent="0.25">
      <c r="O361" s="61" t="s">
        <v>118</v>
      </c>
      <c r="P361" s="61">
        <v>7192069.0300000003</v>
      </c>
      <c r="Q361" s="61">
        <v>7798517</v>
      </c>
      <c r="R361" s="61">
        <v>7798517</v>
      </c>
      <c r="S361" s="61">
        <v>1392500</v>
      </c>
      <c r="T361" s="61">
        <f t="shared" si="72"/>
        <v>0</v>
      </c>
      <c r="U361" s="61"/>
      <c r="V361" s="61"/>
      <c r="W361" s="61">
        <f t="shared" si="74"/>
        <v>0</v>
      </c>
      <c r="X361" s="61"/>
      <c r="Y361" s="61"/>
      <c r="Z361" s="61">
        <f t="shared" si="75"/>
        <v>0</v>
      </c>
      <c r="AA361" s="61">
        <f t="shared" si="73"/>
        <v>7798517</v>
      </c>
      <c r="AB361" s="184"/>
      <c r="AC361" s="4"/>
      <c r="AD361" s="4"/>
      <c r="AE361" s="4"/>
    </row>
    <row r="362" spans="15:31" s="4" customFormat="1" ht="15" x14ac:dyDescent="0.25">
      <c r="O362" s="62" t="s">
        <v>69</v>
      </c>
      <c r="P362" s="48">
        <v>4457973.91</v>
      </c>
      <c r="Q362" s="48">
        <v>5596086</v>
      </c>
      <c r="R362" s="48">
        <v>5596086</v>
      </c>
      <c r="S362" s="48">
        <v>2108000</v>
      </c>
      <c r="T362" s="48">
        <f t="shared" si="72"/>
        <v>0</v>
      </c>
      <c r="U362" s="48"/>
      <c r="V362" s="155"/>
      <c r="W362" s="155">
        <f t="shared" si="74"/>
        <v>0</v>
      </c>
      <c r="X362" s="48"/>
      <c r="Y362" s="48"/>
      <c r="Z362" s="48">
        <f t="shared" si="75"/>
        <v>0</v>
      </c>
      <c r="AA362" s="48">
        <f t="shared" si="73"/>
        <v>5596086</v>
      </c>
      <c r="AB362" s="185"/>
    </row>
    <row r="363" spans="15:31" s="4" customFormat="1" ht="15" x14ac:dyDescent="0.25">
      <c r="O363" s="66" t="s">
        <v>120</v>
      </c>
      <c r="P363" s="68">
        <v>614431.78</v>
      </c>
      <c r="Q363" s="68">
        <v>868500</v>
      </c>
      <c r="R363" s="68">
        <v>868500</v>
      </c>
      <c r="S363" s="68">
        <v>210020.52</v>
      </c>
      <c r="T363" s="68">
        <f t="shared" si="72"/>
        <v>0</v>
      </c>
      <c r="U363" s="68"/>
      <c r="V363" s="161"/>
      <c r="W363" s="161">
        <f t="shared" si="74"/>
        <v>0</v>
      </c>
      <c r="X363" s="68"/>
      <c r="Y363" s="68"/>
      <c r="Z363" s="68">
        <f t="shared" si="75"/>
        <v>0</v>
      </c>
      <c r="AA363" s="68">
        <f t="shared" si="73"/>
        <v>868500</v>
      </c>
      <c r="AB363" s="187"/>
    </row>
    <row r="364" spans="15:31" s="4" customFormat="1" ht="25.5" x14ac:dyDescent="0.25">
      <c r="O364" s="34" t="s">
        <v>45</v>
      </c>
      <c r="P364" s="17"/>
      <c r="Q364" s="17"/>
      <c r="R364" s="17"/>
      <c r="S364" s="17"/>
      <c r="T364" s="17">
        <f t="shared" si="72"/>
        <v>0</v>
      </c>
      <c r="U364" s="17"/>
      <c r="V364" s="18"/>
      <c r="W364" s="18">
        <f t="shared" si="74"/>
        <v>0</v>
      </c>
      <c r="X364" s="17"/>
      <c r="Y364" s="17"/>
      <c r="Z364" s="17">
        <f t="shared" si="75"/>
        <v>0</v>
      </c>
      <c r="AA364" s="17">
        <f t="shared" si="73"/>
        <v>0</v>
      </c>
      <c r="AB364" s="182"/>
    </row>
    <row r="365" spans="15:31" s="4" customFormat="1" ht="42" customHeight="1" x14ac:dyDescent="0.25">
      <c r="O365" s="58" t="s">
        <v>123</v>
      </c>
      <c r="P365" s="59">
        <v>21739574.940000001</v>
      </c>
      <c r="Q365" s="59">
        <v>23551976</v>
      </c>
      <c r="R365" s="59">
        <v>23612739.760000002</v>
      </c>
      <c r="S365" s="59">
        <v>5112120.83</v>
      </c>
      <c r="T365" s="59">
        <f t="shared" si="72"/>
        <v>28000</v>
      </c>
      <c r="U365" s="59"/>
      <c r="V365" s="18">
        <v>28000</v>
      </c>
      <c r="W365" s="18">
        <f t="shared" si="74"/>
        <v>0</v>
      </c>
      <c r="X365" s="59"/>
      <c r="Y365" s="59"/>
      <c r="Z365" s="59">
        <f t="shared" si="75"/>
        <v>28000</v>
      </c>
      <c r="AA365" s="59">
        <f t="shared" si="73"/>
        <v>23640739.760000002</v>
      </c>
      <c r="AB365" s="191"/>
    </row>
    <row r="366" spans="15:31" s="4" customFormat="1" ht="38.25" x14ac:dyDescent="0.25">
      <c r="O366" s="29" t="s">
        <v>117</v>
      </c>
      <c r="P366" s="30">
        <v>14871013.34</v>
      </c>
      <c r="Q366" s="30">
        <v>16448798</v>
      </c>
      <c r="R366" s="30">
        <v>16448798</v>
      </c>
      <c r="S366" s="30">
        <v>3375000</v>
      </c>
      <c r="T366" s="30">
        <f t="shared" si="72"/>
        <v>28000</v>
      </c>
      <c r="U366" s="30"/>
      <c r="V366" s="151">
        <v>28000</v>
      </c>
      <c r="W366" s="151">
        <f t="shared" si="74"/>
        <v>0</v>
      </c>
      <c r="X366" s="30"/>
      <c r="Y366" s="30"/>
      <c r="Z366" s="30">
        <f t="shared" si="75"/>
        <v>28000</v>
      </c>
      <c r="AA366" s="30">
        <f t="shared" si="73"/>
        <v>16476798</v>
      </c>
      <c r="AB366" s="183" t="s">
        <v>263</v>
      </c>
    </row>
    <row r="367" spans="15:31" s="41" customFormat="1" ht="15" x14ac:dyDescent="0.25">
      <c r="O367" s="61" t="s">
        <v>118</v>
      </c>
      <c r="P367" s="61">
        <v>4296892.07</v>
      </c>
      <c r="Q367" s="61">
        <v>4879070.9000000004</v>
      </c>
      <c r="R367" s="61">
        <v>4879070.9000000004</v>
      </c>
      <c r="S367" s="61">
        <v>928226.3</v>
      </c>
      <c r="T367" s="61">
        <f t="shared" si="72"/>
        <v>0</v>
      </c>
      <c r="U367" s="61"/>
      <c r="V367" s="61"/>
      <c r="W367" s="61">
        <f t="shared" si="74"/>
        <v>0</v>
      </c>
      <c r="X367" s="61"/>
      <c r="Y367" s="61"/>
      <c r="Z367" s="61">
        <f t="shared" si="75"/>
        <v>0</v>
      </c>
      <c r="AA367" s="61">
        <f t="shared" si="73"/>
        <v>4879070.9000000004</v>
      </c>
      <c r="AB367" s="184"/>
      <c r="AC367" s="4"/>
      <c r="AD367" s="4"/>
      <c r="AE367" s="4"/>
    </row>
    <row r="368" spans="15:31" s="4" customFormat="1" ht="15" x14ac:dyDescent="0.25">
      <c r="O368" s="62" t="s">
        <v>69</v>
      </c>
      <c r="P368" s="48">
        <v>1052729.79</v>
      </c>
      <c r="Q368" s="48">
        <v>1398020</v>
      </c>
      <c r="R368" s="48">
        <v>1432751.89</v>
      </c>
      <c r="S368" s="48">
        <v>593214.66</v>
      </c>
      <c r="T368" s="48">
        <f t="shared" si="72"/>
        <v>0</v>
      </c>
      <c r="U368" s="48"/>
      <c r="V368" s="155"/>
      <c r="W368" s="155">
        <f t="shared" si="74"/>
        <v>0</v>
      </c>
      <c r="X368" s="48"/>
      <c r="Y368" s="48"/>
      <c r="Z368" s="48">
        <f t="shared" si="75"/>
        <v>0</v>
      </c>
      <c r="AA368" s="48">
        <f t="shared" si="73"/>
        <v>1432751.89</v>
      </c>
      <c r="AB368" s="191"/>
    </row>
    <row r="369" spans="15:28" s="4" customFormat="1" ht="15" x14ac:dyDescent="0.25">
      <c r="O369" s="66" t="s">
        <v>120</v>
      </c>
      <c r="P369" s="68">
        <v>285819.93</v>
      </c>
      <c r="Q369" s="68">
        <v>289000</v>
      </c>
      <c r="R369" s="68">
        <v>289000</v>
      </c>
      <c r="S369" s="68">
        <v>42250</v>
      </c>
      <c r="T369" s="68">
        <f t="shared" si="72"/>
        <v>0</v>
      </c>
      <c r="U369" s="68"/>
      <c r="V369" s="161"/>
      <c r="W369" s="161">
        <f t="shared" si="74"/>
        <v>0</v>
      </c>
      <c r="X369" s="68"/>
      <c r="Y369" s="68"/>
      <c r="Z369" s="68">
        <f t="shared" si="75"/>
        <v>0</v>
      </c>
      <c r="AA369" s="68">
        <f t="shared" si="73"/>
        <v>289000</v>
      </c>
      <c r="AB369" s="187"/>
    </row>
    <row r="370" spans="15:28" s="4" customFormat="1" ht="25.5" x14ac:dyDescent="0.25">
      <c r="O370" s="34" t="s">
        <v>45</v>
      </c>
      <c r="P370" s="17"/>
      <c r="Q370" s="17"/>
      <c r="R370" s="17"/>
      <c r="S370" s="17"/>
      <c r="T370" s="17">
        <f t="shared" si="72"/>
        <v>0</v>
      </c>
      <c r="U370" s="17"/>
      <c r="V370" s="18"/>
      <c r="W370" s="18">
        <f t="shared" si="74"/>
        <v>0</v>
      </c>
      <c r="X370" s="17"/>
      <c r="Y370" s="17"/>
      <c r="Z370" s="17">
        <f t="shared" si="75"/>
        <v>0</v>
      </c>
      <c r="AA370" s="17">
        <f t="shared" si="73"/>
        <v>0</v>
      </c>
      <c r="AB370" s="182"/>
    </row>
    <row r="371" spans="15:28" s="4" customFormat="1" ht="25.5" x14ac:dyDescent="0.25">
      <c r="O371" s="31" t="s">
        <v>124</v>
      </c>
      <c r="P371" s="36">
        <f>SUM(P373:P385)</f>
        <v>21766110.699999999</v>
      </c>
      <c r="Q371" s="36">
        <f t="shared" ref="Q371:Y371" si="77">SUM(Q375:Q401)</f>
        <v>22575555</v>
      </c>
      <c r="R371" s="36">
        <f t="shared" si="77"/>
        <v>24039510</v>
      </c>
      <c r="S371" s="36">
        <f t="shared" si="77"/>
        <v>2379806</v>
      </c>
      <c r="T371" s="36">
        <f t="shared" si="72"/>
        <v>109046</v>
      </c>
      <c r="U371" s="36">
        <f t="shared" si="77"/>
        <v>0</v>
      </c>
      <c r="V371" s="154">
        <v>109046</v>
      </c>
      <c r="W371" s="36">
        <f t="shared" si="74"/>
        <v>0</v>
      </c>
      <c r="X371" s="36">
        <f t="shared" si="77"/>
        <v>0</v>
      </c>
      <c r="Y371" s="36">
        <f t="shared" si="77"/>
        <v>0</v>
      </c>
      <c r="Z371" s="36">
        <f t="shared" si="75"/>
        <v>109046</v>
      </c>
      <c r="AA371" s="36">
        <f t="shared" si="73"/>
        <v>24148556</v>
      </c>
      <c r="AB371" s="125"/>
    </row>
    <row r="372" spans="15:28" s="4" customFormat="1" ht="38.25" x14ac:dyDescent="0.25">
      <c r="O372" s="57" t="s">
        <v>125</v>
      </c>
      <c r="P372" s="35"/>
      <c r="Q372" s="35"/>
      <c r="R372" s="35"/>
      <c r="S372" s="35"/>
      <c r="T372" s="35">
        <f t="shared" si="72"/>
        <v>109046</v>
      </c>
      <c r="U372" s="35"/>
      <c r="V372" s="154">
        <v>109046</v>
      </c>
      <c r="W372" s="18">
        <f t="shared" si="74"/>
        <v>0</v>
      </c>
      <c r="X372" s="35"/>
      <c r="Y372" s="35"/>
      <c r="Z372" s="35">
        <f t="shared" si="75"/>
        <v>109046</v>
      </c>
      <c r="AA372" s="35">
        <f t="shared" si="73"/>
        <v>109046</v>
      </c>
      <c r="AB372" s="182"/>
    </row>
    <row r="373" spans="15:28" s="4" customFormat="1" ht="25.5" x14ac:dyDescent="0.25">
      <c r="O373" s="179" t="s">
        <v>227</v>
      </c>
      <c r="P373" s="35">
        <v>2855783.45</v>
      </c>
      <c r="Q373" s="35"/>
      <c r="R373" s="35"/>
      <c r="S373" s="35"/>
      <c r="T373" s="69">
        <f t="shared" si="72"/>
        <v>109046</v>
      </c>
      <c r="U373" s="35"/>
      <c r="V373" s="154">
        <v>109046</v>
      </c>
      <c r="W373" s="18"/>
      <c r="X373" s="35"/>
      <c r="Y373" s="35"/>
      <c r="Z373" s="69">
        <f t="shared" si="75"/>
        <v>109046</v>
      </c>
      <c r="AA373" s="69">
        <f t="shared" si="73"/>
        <v>109046</v>
      </c>
      <c r="AB373" s="182" t="s">
        <v>245</v>
      </c>
    </row>
    <row r="374" spans="15:28" s="4" customFormat="1" ht="25.5" x14ac:dyDescent="0.25">
      <c r="O374" s="179" t="s">
        <v>228</v>
      </c>
      <c r="P374" s="35">
        <v>246786</v>
      </c>
      <c r="Q374" s="35"/>
      <c r="R374" s="35"/>
      <c r="S374" s="35"/>
      <c r="T374" s="69">
        <f t="shared" si="72"/>
        <v>0</v>
      </c>
      <c r="U374" s="35"/>
      <c r="V374" s="154"/>
      <c r="W374" s="18"/>
      <c r="X374" s="35"/>
      <c r="Y374" s="35"/>
      <c r="Z374" s="69">
        <f t="shared" si="75"/>
        <v>0</v>
      </c>
      <c r="AA374" s="69">
        <f t="shared" si="73"/>
        <v>0</v>
      </c>
      <c r="AB374" s="182"/>
    </row>
    <row r="375" spans="15:28" s="4" customFormat="1" ht="38.25" x14ac:dyDescent="0.25">
      <c r="O375" s="72" t="s">
        <v>212</v>
      </c>
      <c r="P375" s="69">
        <v>100000</v>
      </c>
      <c r="Q375" s="69">
        <v>100000</v>
      </c>
      <c r="R375" s="69">
        <v>100000</v>
      </c>
      <c r="S375" s="69"/>
      <c r="T375" s="69">
        <f t="shared" si="72"/>
        <v>0</v>
      </c>
      <c r="U375" s="69"/>
      <c r="V375" s="162"/>
      <c r="W375" s="162">
        <f t="shared" si="74"/>
        <v>0</v>
      </c>
      <c r="X375" s="69"/>
      <c r="Y375" s="69"/>
      <c r="Z375" s="69">
        <f t="shared" si="75"/>
        <v>0</v>
      </c>
      <c r="AA375" s="69">
        <f t="shared" si="73"/>
        <v>100000</v>
      </c>
      <c r="AB375" s="135"/>
    </row>
    <row r="376" spans="15:28" s="4" customFormat="1" ht="76.5" x14ac:dyDescent="0.25">
      <c r="O376" s="71" t="s">
        <v>213</v>
      </c>
      <c r="P376" s="69">
        <v>5074200</v>
      </c>
      <c r="Q376" s="69">
        <v>5050200</v>
      </c>
      <c r="R376" s="69">
        <v>5050200</v>
      </c>
      <c r="S376" s="69">
        <v>1204000</v>
      </c>
      <c r="T376" s="69">
        <f t="shared" si="72"/>
        <v>0</v>
      </c>
      <c r="U376" s="69"/>
      <c r="V376" s="162"/>
      <c r="W376" s="162">
        <f t="shared" si="74"/>
        <v>0</v>
      </c>
      <c r="X376" s="69"/>
      <c r="Y376" s="69"/>
      <c r="Z376" s="69">
        <f t="shared" si="75"/>
        <v>0</v>
      </c>
      <c r="AA376" s="69">
        <f t="shared" si="73"/>
        <v>5050200</v>
      </c>
      <c r="AB376" s="135"/>
    </row>
    <row r="377" spans="15:28" s="4" customFormat="1" ht="38.25" x14ac:dyDescent="0.25">
      <c r="O377" s="70" t="s">
        <v>214</v>
      </c>
      <c r="P377" s="21">
        <v>4656735.25</v>
      </c>
      <c r="Q377" s="21">
        <v>8500000</v>
      </c>
      <c r="R377" s="21">
        <v>8500000</v>
      </c>
      <c r="S377" s="21"/>
      <c r="T377" s="21">
        <f t="shared" si="72"/>
        <v>0</v>
      </c>
      <c r="U377" s="21"/>
      <c r="V377" s="163"/>
      <c r="W377" s="163">
        <f t="shared" si="74"/>
        <v>0</v>
      </c>
      <c r="X377" s="21"/>
      <c r="Y377" s="21"/>
      <c r="Z377" s="21">
        <f t="shared" si="75"/>
        <v>0</v>
      </c>
      <c r="AA377" s="21">
        <f t="shared" si="73"/>
        <v>8500000</v>
      </c>
      <c r="AB377" s="136"/>
    </row>
    <row r="378" spans="15:28" s="4" customFormat="1" ht="38.25" x14ac:dyDescent="0.25">
      <c r="O378" s="71" t="s">
        <v>215</v>
      </c>
      <c r="P378" s="17"/>
      <c r="Q378" s="17">
        <v>1375776</v>
      </c>
      <c r="R378" s="17">
        <v>1375776</v>
      </c>
      <c r="S378" s="17"/>
      <c r="T378" s="17">
        <f t="shared" ref="T378:T442" si="78">U378+V378</f>
        <v>0</v>
      </c>
      <c r="U378" s="17"/>
      <c r="V378" s="18"/>
      <c r="W378" s="18">
        <f t="shared" si="74"/>
        <v>0</v>
      </c>
      <c r="X378" s="17"/>
      <c r="Y378" s="17"/>
      <c r="Z378" s="17">
        <f t="shared" si="75"/>
        <v>0</v>
      </c>
      <c r="AA378" s="17">
        <f t="shared" ref="AA378:AA442" si="79">R378+Z378</f>
        <v>1375776</v>
      </c>
      <c r="AB378" s="120"/>
    </row>
    <row r="379" spans="15:28" s="4" customFormat="1" ht="25.5" x14ac:dyDescent="0.25">
      <c r="O379" s="72" t="s">
        <v>216</v>
      </c>
      <c r="P379" s="17">
        <v>746856</v>
      </c>
      <c r="Q379" s="17">
        <v>855400</v>
      </c>
      <c r="R379" s="17">
        <v>855400</v>
      </c>
      <c r="S379" s="17"/>
      <c r="T379" s="17">
        <f t="shared" si="78"/>
        <v>0</v>
      </c>
      <c r="U379" s="17"/>
      <c r="V379" s="18"/>
      <c r="W379" s="18">
        <f t="shared" si="74"/>
        <v>0</v>
      </c>
      <c r="X379" s="17"/>
      <c r="Y379" s="17"/>
      <c r="Z379" s="17">
        <f t="shared" si="75"/>
        <v>0</v>
      </c>
      <c r="AA379" s="17">
        <f t="shared" si="79"/>
        <v>855400</v>
      </c>
      <c r="AB379" s="120"/>
    </row>
    <row r="380" spans="15:28" s="4" customFormat="1" ht="63.75" x14ac:dyDescent="0.25">
      <c r="O380" s="71" t="s">
        <v>217</v>
      </c>
      <c r="P380" s="17">
        <v>3027029</v>
      </c>
      <c r="Q380" s="17">
        <v>4483624</v>
      </c>
      <c r="R380" s="17">
        <v>4483624</v>
      </c>
      <c r="S380" s="17">
        <v>725000</v>
      </c>
      <c r="T380" s="17">
        <f t="shared" si="78"/>
        <v>0</v>
      </c>
      <c r="U380" s="17"/>
      <c r="V380" s="18"/>
      <c r="W380" s="18">
        <f t="shared" si="74"/>
        <v>0</v>
      </c>
      <c r="X380" s="17"/>
      <c r="Y380" s="17"/>
      <c r="Z380" s="17">
        <f t="shared" si="75"/>
        <v>0</v>
      </c>
      <c r="AA380" s="17">
        <f t="shared" si="79"/>
        <v>4483624</v>
      </c>
      <c r="AB380" s="120"/>
    </row>
    <row r="381" spans="15:28" s="4" customFormat="1" ht="102" x14ac:dyDescent="0.25">
      <c r="O381" s="73" t="s">
        <v>218</v>
      </c>
      <c r="P381" s="17">
        <v>108000</v>
      </c>
      <c r="Q381" s="17">
        <v>111600</v>
      </c>
      <c r="R381" s="17">
        <v>111600</v>
      </c>
      <c r="S381" s="17">
        <v>27000</v>
      </c>
      <c r="T381" s="17">
        <f t="shared" si="78"/>
        <v>0</v>
      </c>
      <c r="U381" s="17"/>
      <c r="V381" s="18"/>
      <c r="W381" s="18">
        <f t="shared" si="74"/>
        <v>0</v>
      </c>
      <c r="X381" s="17"/>
      <c r="Y381" s="17"/>
      <c r="Z381" s="17">
        <f t="shared" si="75"/>
        <v>0</v>
      </c>
      <c r="AA381" s="17">
        <f t="shared" si="79"/>
        <v>111600</v>
      </c>
      <c r="AB381" s="120"/>
    </row>
    <row r="382" spans="15:28" s="4" customFormat="1" ht="51" x14ac:dyDescent="0.25">
      <c r="O382" s="71" t="s">
        <v>219</v>
      </c>
      <c r="P382" s="17">
        <v>1702128</v>
      </c>
      <c r="Q382" s="17">
        <v>2098955</v>
      </c>
      <c r="R382" s="17">
        <v>1998954</v>
      </c>
      <c r="S382" s="17"/>
      <c r="T382" s="17">
        <f t="shared" si="78"/>
        <v>0</v>
      </c>
      <c r="U382" s="17"/>
      <c r="V382" s="18"/>
      <c r="W382" s="18">
        <f t="shared" si="74"/>
        <v>0</v>
      </c>
      <c r="X382" s="17"/>
      <c r="Y382" s="17"/>
      <c r="Z382" s="17">
        <f t="shared" si="75"/>
        <v>0</v>
      </c>
      <c r="AA382" s="17">
        <f t="shared" si="79"/>
        <v>1998954</v>
      </c>
      <c r="AB382" s="182"/>
    </row>
    <row r="383" spans="15:28" s="4" customFormat="1" ht="29.25" customHeight="1" x14ac:dyDescent="0.25">
      <c r="O383" s="73" t="s">
        <v>224</v>
      </c>
      <c r="P383" s="17">
        <v>2706383</v>
      </c>
      <c r="Q383" s="17"/>
      <c r="R383" s="17"/>
      <c r="S383" s="17"/>
      <c r="T383" s="17">
        <f t="shared" si="78"/>
        <v>0</v>
      </c>
      <c r="U383" s="17"/>
      <c r="V383" s="18"/>
      <c r="W383" s="18">
        <f t="shared" si="74"/>
        <v>0</v>
      </c>
      <c r="X383" s="17"/>
      <c r="Y383" s="17"/>
      <c r="Z383" s="17">
        <f t="shared" si="75"/>
        <v>0</v>
      </c>
      <c r="AA383" s="17">
        <f t="shared" si="79"/>
        <v>0</v>
      </c>
      <c r="AB383" s="120"/>
    </row>
    <row r="384" spans="15:28" s="4" customFormat="1" ht="15" x14ac:dyDescent="0.25">
      <c r="O384" s="73" t="s">
        <v>225</v>
      </c>
      <c r="P384" s="17">
        <v>106382</v>
      </c>
      <c r="Q384" s="17"/>
      <c r="R384" s="17">
        <v>423806</v>
      </c>
      <c r="S384" s="17">
        <v>423806</v>
      </c>
      <c r="T384" s="17">
        <f t="shared" si="78"/>
        <v>0</v>
      </c>
      <c r="U384" s="17"/>
      <c r="V384" s="18"/>
      <c r="W384" s="18">
        <f t="shared" si="74"/>
        <v>0</v>
      </c>
      <c r="X384" s="17"/>
      <c r="Y384" s="17"/>
      <c r="Z384" s="17">
        <f t="shared" si="75"/>
        <v>0</v>
      </c>
      <c r="AA384" s="17">
        <f t="shared" si="79"/>
        <v>423806</v>
      </c>
      <c r="AB384" s="182"/>
    </row>
    <row r="385" spans="15:31" s="4" customFormat="1" ht="63.75" x14ac:dyDescent="0.25">
      <c r="O385" s="71" t="s">
        <v>226</v>
      </c>
      <c r="P385" s="17">
        <v>435828</v>
      </c>
      <c r="Q385" s="17"/>
      <c r="R385" s="17"/>
      <c r="S385" s="17"/>
      <c r="T385" s="17">
        <f t="shared" si="78"/>
        <v>0</v>
      </c>
      <c r="U385" s="17"/>
      <c r="V385" s="18"/>
      <c r="W385" s="18">
        <f t="shared" si="74"/>
        <v>0</v>
      </c>
      <c r="X385" s="17"/>
      <c r="Y385" s="17"/>
      <c r="Z385" s="17">
        <f t="shared" si="75"/>
        <v>0</v>
      </c>
      <c r="AA385" s="17">
        <f t="shared" si="79"/>
        <v>0</v>
      </c>
      <c r="AB385" s="120"/>
    </row>
    <row r="386" spans="15:31" s="4" customFormat="1" ht="80.25" customHeight="1" x14ac:dyDescent="0.25">
      <c r="O386" s="72" t="s">
        <v>233</v>
      </c>
      <c r="P386" s="17"/>
      <c r="Q386" s="17"/>
      <c r="R386" s="17">
        <v>1063830</v>
      </c>
      <c r="S386" s="17"/>
      <c r="T386" s="17">
        <f t="shared" si="78"/>
        <v>0</v>
      </c>
      <c r="U386" s="17"/>
      <c r="V386" s="18"/>
      <c r="W386" s="18">
        <f t="shared" si="74"/>
        <v>0</v>
      </c>
      <c r="X386" s="17"/>
      <c r="Y386" s="17"/>
      <c r="Z386" s="17">
        <f t="shared" si="75"/>
        <v>0</v>
      </c>
      <c r="AA386" s="17">
        <f t="shared" si="79"/>
        <v>1063830</v>
      </c>
      <c r="AB386" s="182"/>
      <c r="AC386" s="41"/>
      <c r="AD386" s="41"/>
      <c r="AE386" s="41"/>
    </row>
    <row r="387" spans="15:31" ht="63.75" x14ac:dyDescent="0.25">
      <c r="O387" s="190" t="s">
        <v>234</v>
      </c>
      <c r="P387" s="17"/>
      <c r="Q387" s="17"/>
      <c r="R387" s="17">
        <v>76320</v>
      </c>
      <c r="S387" s="17"/>
      <c r="T387" s="17">
        <f t="shared" si="78"/>
        <v>0</v>
      </c>
      <c r="U387" s="35"/>
      <c r="V387" s="154"/>
      <c r="W387" s="18">
        <f t="shared" si="74"/>
        <v>0</v>
      </c>
      <c r="X387" s="17"/>
      <c r="Y387" s="17"/>
      <c r="Z387" s="17">
        <f t="shared" si="75"/>
        <v>0</v>
      </c>
      <c r="AA387" s="17">
        <f t="shared" si="79"/>
        <v>76320</v>
      </c>
      <c r="AB387" s="182"/>
      <c r="AC387" s="41"/>
      <c r="AD387" s="41"/>
      <c r="AE387" s="41"/>
    </row>
    <row r="388" spans="15:31" ht="51" x14ac:dyDescent="0.25">
      <c r="O388" s="190" t="s">
        <v>235</v>
      </c>
      <c r="P388" s="17"/>
      <c r="Q388" s="17"/>
      <c r="R388" s="17"/>
      <c r="S388" s="17"/>
      <c r="T388" s="17">
        <f t="shared" si="78"/>
        <v>0</v>
      </c>
      <c r="U388" s="35"/>
      <c r="V388" s="154"/>
      <c r="W388" s="18">
        <f t="shared" si="74"/>
        <v>0</v>
      </c>
      <c r="X388" s="17"/>
      <c r="Y388" s="17"/>
      <c r="Z388" s="17">
        <f t="shared" si="75"/>
        <v>0</v>
      </c>
      <c r="AA388" s="17">
        <f t="shared" si="79"/>
        <v>0</v>
      </c>
      <c r="AB388" s="182"/>
      <c r="AC388" s="41"/>
      <c r="AD388" s="41"/>
      <c r="AE388" s="41"/>
    </row>
    <row r="389" spans="15:31" s="41" customFormat="1" ht="15" x14ac:dyDescent="0.25">
      <c r="O389" s="73"/>
      <c r="P389" s="74"/>
      <c r="Q389" s="74"/>
      <c r="R389" s="74"/>
      <c r="S389" s="74"/>
      <c r="T389" s="74">
        <f t="shared" si="78"/>
        <v>0</v>
      </c>
      <c r="U389" s="74"/>
      <c r="V389" s="164"/>
      <c r="W389" s="18">
        <f t="shared" si="74"/>
        <v>0</v>
      </c>
      <c r="X389" s="74"/>
      <c r="Y389" s="74"/>
      <c r="Z389" s="74">
        <f t="shared" si="75"/>
        <v>0</v>
      </c>
      <c r="AA389" s="74">
        <f t="shared" si="79"/>
        <v>0</v>
      </c>
      <c r="AB389" s="120"/>
      <c r="AC389" s="4"/>
      <c r="AD389" s="4"/>
      <c r="AE389" s="4"/>
    </row>
    <row r="390" spans="15:31" s="41" customFormat="1" ht="15" x14ac:dyDescent="0.25">
      <c r="O390" s="73"/>
      <c r="P390" s="74"/>
      <c r="Q390" s="74"/>
      <c r="R390" s="74"/>
      <c r="S390" s="74"/>
      <c r="T390" s="74">
        <f t="shared" si="78"/>
        <v>0</v>
      </c>
      <c r="U390" s="74"/>
      <c r="V390" s="164"/>
      <c r="W390" s="18">
        <f t="shared" si="74"/>
        <v>0</v>
      </c>
      <c r="X390" s="74"/>
      <c r="Y390" s="74"/>
      <c r="Z390" s="74">
        <f t="shared" si="75"/>
        <v>0</v>
      </c>
      <c r="AA390" s="74">
        <f t="shared" si="79"/>
        <v>0</v>
      </c>
      <c r="AB390" s="120"/>
      <c r="AC390" s="4"/>
      <c r="AD390" s="4"/>
      <c r="AE390" s="4"/>
    </row>
    <row r="391" spans="15:31" s="41" customFormat="1" ht="15" x14ac:dyDescent="0.25">
      <c r="O391" s="73"/>
      <c r="P391" s="74"/>
      <c r="Q391" s="74"/>
      <c r="R391" s="74"/>
      <c r="S391" s="74"/>
      <c r="T391" s="74">
        <f t="shared" si="78"/>
        <v>0</v>
      </c>
      <c r="U391" s="74"/>
      <c r="V391" s="164"/>
      <c r="W391" s="18">
        <f t="shared" si="74"/>
        <v>0</v>
      </c>
      <c r="X391" s="74"/>
      <c r="Y391" s="74"/>
      <c r="Z391" s="74">
        <f t="shared" si="75"/>
        <v>0</v>
      </c>
      <c r="AA391" s="74">
        <f t="shared" si="79"/>
        <v>0</v>
      </c>
      <c r="AB391" s="120"/>
      <c r="AC391" s="4"/>
      <c r="AD391" s="4"/>
      <c r="AE391" s="4"/>
    </row>
    <row r="392" spans="15:31" ht="15" x14ac:dyDescent="0.25">
      <c r="O392" s="73"/>
      <c r="P392" s="74"/>
      <c r="Q392" s="74"/>
      <c r="R392" s="74"/>
      <c r="S392" s="74"/>
      <c r="T392" s="74">
        <f t="shared" si="78"/>
        <v>0</v>
      </c>
      <c r="U392" s="74"/>
      <c r="V392" s="164"/>
      <c r="W392" s="18">
        <f t="shared" si="74"/>
        <v>0</v>
      </c>
      <c r="X392" s="74"/>
      <c r="Y392" s="74"/>
      <c r="Z392" s="74">
        <f t="shared" si="75"/>
        <v>0</v>
      </c>
      <c r="AA392" s="74">
        <f t="shared" si="79"/>
        <v>0</v>
      </c>
      <c r="AB392" s="120"/>
    </row>
    <row r="393" spans="15:31" ht="15" x14ac:dyDescent="0.25">
      <c r="O393" s="73"/>
      <c r="P393" s="17"/>
      <c r="Q393" s="17"/>
      <c r="R393" s="17"/>
      <c r="S393" s="17"/>
      <c r="T393" s="17">
        <f t="shared" si="78"/>
        <v>0</v>
      </c>
      <c r="U393" s="17"/>
      <c r="V393" s="164"/>
      <c r="W393" s="18">
        <f t="shared" si="74"/>
        <v>0</v>
      </c>
      <c r="X393" s="17"/>
      <c r="Y393" s="17"/>
      <c r="Z393" s="17">
        <f t="shared" si="75"/>
        <v>0</v>
      </c>
      <c r="AA393" s="17">
        <f t="shared" si="79"/>
        <v>0</v>
      </c>
      <c r="AB393" s="120"/>
    </row>
    <row r="394" spans="15:31" ht="15" x14ac:dyDescent="0.25">
      <c r="O394" s="73"/>
      <c r="P394" s="17"/>
      <c r="Q394" s="17"/>
      <c r="R394" s="17"/>
      <c r="S394" s="17"/>
      <c r="T394" s="17">
        <f t="shared" si="78"/>
        <v>0</v>
      </c>
      <c r="U394" s="17"/>
      <c r="V394" s="164"/>
      <c r="W394" s="18">
        <f t="shared" si="74"/>
        <v>0</v>
      </c>
      <c r="X394" s="17"/>
      <c r="Y394" s="17"/>
      <c r="Z394" s="17">
        <f t="shared" si="75"/>
        <v>0</v>
      </c>
      <c r="AA394" s="17">
        <f t="shared" si="79"/>
        <v>0</v>
      </c>
      <c r="AB394" s="120"/>
    </row>
    <row r="395" spans="15:31" ht="15" x14ac:dyDescent="0.25">
      <c r="O395" s="71"/>
      <c r="P395" s="17"/>
      <c r="Q395" s="17"/>
      <c r="R395" s="17"/>
      <c r="S395" s="17"/>
      <c r="T395" s="17">
        <f t="shared" si="78"/>
        <v>0</v>
      </c>
      <c r="U395" s="17"/>
      <c r="V395" s="18"/>
      <c r="W395" s="18">
        <f t="shared" si="74"/>
        <v>0</v>
      </c>
      <c r="X395" s="17"/>
      <c r="Y395" s="17"/>
      <c r="Z395" s="17">
        <f t="shared" si="75"/>
        <v>0</v>
      </c>
      <c r="AA395" s="17">
        <f t="shared" si="79"/>
        <v>0</v>
      </c>
      <c r="AB395" s="120"/>
    </row>
    <row r="396" spans="15:31" ht="15" x14ac:dyDescent="0.25">
      <c r="O396" s="71"/>
      <c r="P396" s="17"/>
      <c r="Q396" s="17"/>
      <c r="R396" s="17"/>
      <c r="S396" s="17"/>
      <c r="T396" s="17">
        <f t="shared" si="78"/>
        <v>0</v>
      </c>
      <c r="U396" s="17"/>
      <c r="V396" s="18"/>
      <c r="W396" s="18">
        <f t="shared" si="74"/>
        <v>0</v>
      </c>
      <c r="X396" s="17"/>
      <c r="Y396" s="17"/>
      <c r="Z396" s="17">
        <f t="shared" si="75"/>
        <v>0</v>
      </c>
      <c r="AA396" s="17">
        <f t="shared" si="79"/>
        <v>0</v>
      </c>
      <c r="AB396" s="120"/>
    </row>
    <row r="397" spans="15:31" ht="15" x14ac:dyDescent="0.25">
      <c r="O397" s="71"/>
      <c r="P397" s="17"/>
      <c r="Q397" s="17"/>
      <c r="R397" s="17"/>
      <c r="S397" s="17"/>
      <c r="T397" s="17">
        <f t="shared" si="78"/>
        <v>0</v>
      </c>
      <c r="U397" s="17"/>
      <c r="V397" s="18"/>
      <c r="W397" s="18">
        <f t="shared" si="74"/>
        <v>0</v>
      </c>
      <c r="X397" s="17"/>
      <c r="Y397" s="17"/>
      <c r="Z397" s="17">
        <f t="shared" si="75"/>
        <v>0</v>
      </c>
      <c r="AA397" s="17">
        <f t="shared" si="79"/>
        <v>0</v>
      </c>
      <c r="AB397" s="120"/>
    </row>
    <row r="398" spans="15:31" ht="15" x14ac:dyDescent="0.25">
      <c r="O398" s="71"/>
      <c r="P398" s="17"/>
      <c r="Q398" s="17"/>
      <c r="R398" s="17"/>
      <c r="S398" s="17"/>
      <c r="T398" s="17">
        <f t="shared" si="78"/>
        <v>0</v>
      </c>
      <c r="U398" s="17"/>
      <c r="V398" s="18"/>
      <c r="W398" s="18">
        <f t="shared" si="74"/>
        <v>0</v>
      </c>
      <c r="X398" s="17"/>
      <c r="Y398" s="17"/>
      <c r="Z398" s="17">
        <f t="shared" si="75"/>
        <v>0</v>
      </c>
      <c r="AA398" s="17">
        <f t="shared" si="79"/>
        <v>0</v>
      </c>
      <c r="AB398" s="120"/>
    </row>
    <row r="399" spans="15:31" ht="15" x14ac:dyDescent="0.25">
      <c r="O399" s="71"/>
      <c r="P399" s="17"/>
      <c r="Q399" s="17"/>
      <c r="R399" s="17"/>
      <c r="S399" s="17"/>
      <c r="T399" s="17">
        <f t="shared" si="78"/>
        <v>0</v>
      </c>
      <c r="U399" s="17"/>
      <c r="V399" s="18"/>
      <c r="W399" s="18">
        <f t="shared" si="74"/>
        <v>0</v>
      </c>
      <c r="X399" s="17"/>
      <c r="Y399" s="17"/>
      <c r="Z399" s="17">
        <f t="shared" si="75"/>
        <v>0</v>
      </c>
      <c r="AA399" s="17">
        <f t="shared" si="79"/>
        <v>0</v>
      </c>
      <c r="AB399" s="120"/>
    </row>
    <row r="400" spans="15:31" ht="15" x14ac:dyDescent="0.25">
      <c r="O400" s="71"/>
      <c r="P400" s="17"/>
      <c r="Q400" s="17"/>
      <c r="R400" s="17"/>
      <c r="S400" s="17"/>
      <c r="T400" s="17">
        <f t="shared" si="78"/>
        <v>0</v>
      </c>
      <c r="U400" s="17"/>
      <c r="V400" s="18"/>
      <c r="W400" s="18">
        <f t="shared" si="74"/>
        <v>0</v>
      </c>
      <c r="X400" s="17"/>
      <c r="Y400" s="17"/>
      <c r="Z400" s="17">
        <f t="shared" si="75"/>
        <v>0</v>
      </c>
      <c r="AA400" s="17">
        <f t="shared" si="79"/>
        <v>0</v>
      </c>
      <c r="AB400" s="120"/>
    </row>
    <row r="401" spans="15:518" ht="15" x14ac:dyDescent="0.25">
      <c r="O401" s="71"/>
      <c r="P401" s="17"/>
      <c r="Q401" s="17"/>
      <c r="R401" s="17"/>
      <c r="S401" s="17"/>
      <c r="T401" s="17">
        <f t="shared" si="78"/>
        <v>0</v>
      </c>
      <c r="U401" s="17"/>
      <c r="V401" s="18"/>
      <c r="W401" s="18">
        <f t="shared" si="74"/>
        <v>0</v>
      </c>
      <c r="X401" s="17"/>
      <c r="Y401" s="17"/>
      <c r="Z401" s="17">
        <f t="shared" si="75"/>
        <v>0</v>
      </c>
      <c r="AA401" s="17">
        <f t="shared" si="79"/>
        <v>0</v>
      </c>
      <c r="AB401" s="120"/>
    </row>
    <row r="402" spans="15:518" ht="25.5" x14ac:dyDescent="0.25">
      <c r="O402" s="75" t="s">
        <v>45</v>
      </c>
      <c r="P402" s="46">
        <f>P403+P405+P406+P407+P408+P409+P410+P411+P412+P413+P415+P404</f>
        <v>17804999.470000003</v>
      </c>
      <c r="Q402" s="46">
        <f t="shared" ref="Q402:Y402" si="80">Q403+Q405+Q406+Q407+Q408+Q409+Q410+Q411+Q412+Q413+Q415</f>
        <v>21443614</v>
      </c>
      <c r="R402" s="46">
        <f t="shared" si="80"/>
        <v>21813983</v>
      </c>
      <c r="S402" s="46">
        <f t="shared" si="80"/>
        <v>2354370</v>
      </c>
      <c r="T402" s="46">
        <f t="shared" si="78"/>
        <v>0</v>
      </c>
      <c r="U402" s="46">
        <f t="shared" si="80"/>
        <v>0</v>
      </c>
      <c r="V402" s="46">
        <f t="shared" si="80"/>
        <v>0</v>
      </c>
      <c r="W402" s="46">
        <f t="shared" si="74"/>
        <v>0</v>
      </c>
      <c r="X402" s="46">
        <f t="shared" si="80"/>
        <v>0</v>
      </c>
      <c r="Y402" s="46">
        <f t="shared" si="80"/>
        <v>0</v>
      </c>
      <c r="Z402" s="46">
        <f t="shared" si="75"/>
        <v>0</v>
      </c>
      <c r="AA402" s="46">
        <f t="shared" si="79"/>
        <v>21813983</v>
      </c>
      <c r="AB402" s="46"/>
    </row>
    <row r="403" spans="15:518" ht="76.5" x14ac:dyDescent="0.25">
      <c r="O403" s="71" t="s">
        <v>213</v>
      </c>
      <c r="P403" s="17">
        <v>5074200</v>
      </c>
      <c r="Q403" s="17">
        <v>5050200</v>
      </c>
      <c r="R403" s="17">
        <v>5050200</v>
      </c>
      <c r="S403" s="36">
        <v>1204000</v>
      </c>
      <c r="T403" s="17">
        <f t="shared" si="78"/>
        <v>0</v>
      </c>
      <c r="U403" s="35"/>
      <c r="V403" s="154"/>
      <c r="W403" s="18">
        <f t="shared" si="74"/>
        <v>0</v>
      </c>
      <c r="X403" s="17"/>
      <c r="Y403" s="17"/>
      <c r="Z403" s="17">
        <f t="shared" si="75"/>
        <v>0</v>
      </c>
      <c r="AA403" s="17">
        <f t="shared" si="79"/>
        <v>5050200</v>
      </c>
      <c r="AB403" s="120"/>
    </row>
    <row r="404" spans="15:518" ht="25.5" x14ac:dyDescent="0.25">
      <c r="O404" s="179" t="s">
        <v>228</v>
      </c>
      <c r="P404" s="17">
        <v>202146.1</v>
      </c>
      <c r="Q404" s="17"/>
      <c r="R404" s="17"/>
      <c r="S404" s="36"/>
      <c r="T404" s="17"/>
      <c r="U404" s="35"/>
      <c r="V404" s="154"/>
      <c r="W404" s="18"/>
      <c r="X404" s="17"/>
      <c r="Y404" s="17"/>
      <c r="Z404" s="17"/>
      <c r="AA404" s="17"/>
      <c r="AB404" s="120"/>
    </row>
    <row r="405" spans="15:518" ht="38.25" x14ac:dyDescent="0.25">
      <c r="O405" s="70" t="s">
        <v>214</v>
      </c>
      <c r="P405" s="17">
        <v>4360334.37</v>
      </c>
      <c r="Q405" s="21">
        <v>7990000</v>
      </c>
      <c r="R405" s="21">
        <v>7990000</v>
      </c>
      <c r="S405" s="36"/>
      <c r="T405" s="17">
        <f t="shared" si="78"/>
        <v>0</v>
      </c>
      <c r="U405" s="35"/>
      <c r="V405" s="154"/>
      <c r="W405" s="18">
        <f t="shared" ref="W405:W478" si="81">X405+Y405</f>
        <v>0</v>
      </c>
      <c r="X405" s="17"/>
      <c r="Y405" s="17"/>
      <c r="Z405" s="17">
        <f t="shared" ref="Z405:Z478" si="82">W405+T405</f>
        <v>0</v>
      </c>
      <c r="AA405" s="17">
        <f t="shared" si="79"/>
        <v>7990000</v>
      </c>
      <c r="AB405" s="120"/>
    </row>
    <row r="406" spans="15:518" ht="38.25" x14ac:dyDescent="0.25">
      <c r="O406" s="71" t="s">
        <v>215</v>
      </c>
      <c r="P406" s="17"/>
      <c r="Q406" s="17">
        <v>1293229</v>
      </c>
      <c r="R406" s="17">
        <v>1293229</v>
      </c>
      <c r="S406" s="36"/>
      <c r="T406" s="17">
        <f t="shared" si="78"/>
        <v>0</v>
      </c>
      <c r="U406" s="35"/>
      <c r="V406" s="154"/>
      <c r="W406" s="18">
        <f t="shared" si="81"/>
        <v>0</v>
      </c>
      <c r="X406" s="17"/>
      <c r="Y406" s="17"/>
      <c r="Z406" s="17">
        <f t="shared" si="82"/>
        <v>0</v>
      </c>
      <c r="AA406" s="17">
        <f t="shared" si="79"/>
        <v>1293229</v>
      </c>
      <c r="AB406" s="120"/>
    </row>
    <row r="407" spans="15:518" ht="25.5" x14ac:dyDescent="0.25">
      <c r="O407" s="72" t="s">
        <v>216</v>
      </c>
      <c r="P407" s="36">
        <v>473616</v>
      </c>
      <c r="Q407" s="21">
        <v>541944</v>
      </c>
      <c r="R407" s="21">
        <v>541944</v>
      </c>
      <c r="S407" s="36"/>
      <c r="T407" s="17">
        <f t="shared" si="78"/>
        <v>0</v>
      </c>
      <c r="U407" s="35"/>
      <c r="V407" s="154"/>
      <c r="W407" s="18">
        <f t="shared" si="81"/>
        <v>0</v>
      </c>
      <c r="X407" s="17"/>
      <c r="Y407" s="17"/>
      <c r="Z407" s="17">
        <f t="shared" si="82"/>
        <v>0</v>
      </c>
      <c r="AA407" s="17">
        <f t="shared" si="79"/>
        <v>541944</v>
      </c>
      <c r="AB407" s="120"/>
    </row>
    <row r="408" spans="15:518" ht="63.75" x14ac:dyDescent="0.25">
      <c r="O408" s="71" t="s">
        <v>217</v>
      </c>
      <c r="P408" s="36">
        <v>3027029</v>
      </c>
      <c r="Q408" s="17">
        <v>4483624</v>
      </c>
      <c r="R408" s="17">
        <v>4483624</v>
      </c>
      <c r="S408" s="36">
        <v>725000</v>
      </c>
      <c r="T408" s="17">
        <f t="shared" si="78"/>
        <v>0</v>
      </c>
      <c r="U408" s="35"/>
      <c r="V408" s="154"/>
      <c r="W408" s="18">
        <f t="shared" si="81"/>
        <v>0</v>
      </c>
      <c r="X408" s="17"/>
      <c r="Y408" s="17"/>
      <c r="Z408" s="17">
        <f t="shared" si="82"/>
        <v>0</v>
      </c>
      <c r="AA408" s="17">
        <f t="shared" si="79"/>
        <v>4483624</v>
      </c>
      <c r="AB408" s="120"/>
    </row>
    <row r="409" spans="15:518" ht="102" x14ac:dyDescent="0.25">
      <c r="O409" s="73" t="s">
        <v>218</v>
      </c>
      <c r="P409" s="36">
        <v>108000</v>
      </c>
      <c r="Q409" s="17">
        <v>111600</v>
      </c>
      <c r="R409" s="17">
        <v>111600</v>
      </c>
      <c r="S409" s="36">
        <v>27000</v>
      </c>
      <c r="T409" s="17">
        <f t="shared" si="78"/>
        <v>0</v>
      </c>
      <c r="U409" s="35"/>
      <c r="V409" s="154"/>
      <c r="W409" s="18">
        <f t="shared" si="81"/>
        <v>0</v>
      </c>
      <c r="X409" s="17"/>
      <c r="Y409" s="17"/>
      <c r="Z409" s="17">
        <f t="shared" si="82"/>
        <v>0</v>
      </c>
      <c r="AA409" s="17">
        <f t="shared" si="79"/>
        <v>111600</v>
      </c>
      <c r="AB409" s="120"/>
    </row>
    <row r="410" spans="15:518" ht="51" x14ac:dyDescent="0.25">
      <c r="O410" s="71" t="s">
        <v>219</v>
      </c>
      <c r="P410" s="17">
        <v>1600000</v>
      </c>
      <c r="Q410" s="17">
        <v>1973017</v>
      </c>
      <c r="R410" s="17">
        <v>1873016</v>
      </c>
      <c r="S410" s="36"/>
      <c r="T410" s="17">
        <f t="shared" si="78"/>
        <v>0</v>
      </c>
      <c r="U410" s="35"/>
      <c r="V410" s="154"/>
      <c r="W410" s="18">
        <f t="shared" si="81"/>
        <v>0</v>
      </c>
      <c r="X410" s="17"/>
      <c r="Y410" s="17"/>
      <c r="Z410" s="17">
        <f t="shared" si="82"/>
        <v>0</v>
      </c>
      <c r="AA410" s="17">
        <f t="shared" si="79"/>
        <v>1873016</v>
      </c>
      <c r="AB410" s="182"/>
      <c r="AC410" s="24"/>
      <c r="AD410" s="24"/>
      <c r="AE410" s="24"/>
    </row>
    <row r="411" spans="15:518" ht="25.5" x14ac:dyDescent="0.25">
      <c r="O411" s="73" t="s">
        <v>224</v>
      </c>
      <c r="P411" s="17">
        <v>2450000</v>
      </c>
      <c r="Q411" s="17"/>
      <c r="R411" s="17"/>
      <c r="S411" s="36"/>
      <c r="T411" s="17">
        <f t="shared" si="78"/>
        <v>0</v>
      </c>
      <c r="U411" s="35"/>
      <c r="V411" s="154"/>
      <c r="W411" s="18">
        <f t="shared" si="81"/>
        <v>0</v>
      </c>
      <c r="X411" s="17"/>
      <c r="Y411" s="17"/>
      <c r="Z411" s="17">
        <f t="shared" si="82"/>
        <v>0</v>
      </c>
      <c r="AA411" s="17">
        <f t="shared" si="79"/>
        <v>0</v>
      </c>
      <c r="AB411" s="120"/>
      <c r="AC411" s="24"/>
      <c r="AD411" s="24"/>
      <c r="AE411" s="24"/>
    </row>
    <row r="412" spans="15:518" ht="15" x14ac:dyDescent="0.25">
      <c r="O412" s="73" t="s">
        <v>225</v>
      </c>
      <c r="P412" s="74">
        <v>100000</v>
      </c>
      <c r="Q412" s="74"/>
      <c r="R412" s="74">
        <v>398370</v>
      </c>
      <c r="S412" s="36">
        <v>398370</v>
      </c>
      <c r="T412" s="17">
        <f t="shared" si="78"/>
        <v>0</v>
      </c>
      <c r="U412" s="35"/>
      <c r="V412" s="154"/>
      <c r="W412" s="18">
        <f t="shared" si="81"/>
        <v>0</v>
      </c>
      <c r="X412" s="74"/>
      <c r="Y412" s="74"/>
      <c r="Z412" s="74">
        <f t="shared" si="82"/>
        <v>0</v>
      </c>
      <c r="AA412" s="74">
        <f t="shared" si="79"/>
        <v>398370</v>
      </c>
      <c r="AB412" s="182"/>
      <c r="AC412" s="24"/>
      <c r="AD412" s="24"/>
      <c r="AE412" s="24"/>
    </row>
    <row r="413" spans="15:518" s="28" customFormat="1" ht="63.75" x14ac:dyDescent="0.25">
      <c r="O413" s="71" t="s">
        <v>226</v>
      </c>
      <c r="P413" s="17">
        <v>409674</v>
      </c>
      <c r="Q413" s="17"/>
      <c r="R413" s="17"/>
      <c r="S413" s="36"/>
      <c r="T413" s="17">
        <f t="shared" si="78"/>
        <v>0</v>
      </c>
      <c r="U413" s="35"/>
      <c r="V413" s="154"/>
      <c r="W413" s="18">
        <f t="shared" si="81"/>
        <v>0</v>
      </c>
      <c r="X413" s="17"/>
      <c r="Y413" s="17"/>
      <c r="Z413" s="17">
        <f t="shared" si="82"/>
        <v>0</v>
      </c>
      <c r="AA413" s="17">
        <f t="shared" si="79"/>
        <v>0</v>
      </c>
      <c r="AB413" s="120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4"/>
      <c r="BL413" s="24"/>
      <c r="BM413" s="24"/>
      <c r="BN413" s="24"/>
      <c r="BO413" s="24"/>
      <c r="BP413" s="24"/>
      <c r="BQ413" s="24"/>
      <c r="BR413" s="24"/>
      <c r="BS413" s="24"/>
      <c r="BT413" s="24"/>
      <c r="BU413" s="24"/>
      <c r="BV413" s="24"/>
      <c r="BW413" s="24"/>
      <c r="BX413" s="24"/>
      <c r="BY413" s="24"/>
      <c r="BZ413" s="24"/>
      <c r="CA413" s="24"/>
      <c r="CB413" s="24"/>
      <c r="CC413" s="24"/>
      <c r="CD413" s="24"/>
      <c r="CE413" s="24"/>
      <c r="CF413" s="24"/>
      <c r="CG413" s="24"/>
      <c r="CH413" s="24"/>
      <c r="CI413" s="24"/>
      <c r="CJ413" s="24"/>
      <c r="CK413" s="24"/>
      <c r="CL413" s="24"/>
      <c r="CM413" s="24"/>
      <c r="CN413" s="24"/>
      <c r="CO413" s="24"/>
      <c r="CP413" s="24"/>
      <c r="CQ413" s="24"/>
      <c r="CR413" s="24"/>
      <c r="CS413" s="24"/>
      <c r="CT413" s="24"/>
      <c r="CU413" s="24"/>
      <c r="CV413" s="24"/>
      <c r="CW413" s="24"/>
      <c r="CX413" s="24"/>
      <c r="CY413" s="24"/>
      <c r="CZ413" s="24"/>
      <c r="DA413" s="24"/>
      <c r="DB413" s="24"/>
      <c r="DC413" s="24"/>
      <c r="DD413" s="24"/>
      <c r="DE413" s="24"/>
      <c r="DF413" s="24"/>
      <c r="DG413" s="24"/>
      <c r="DH413" s="24"/>
      <c r="DI413" s="24"/>
      <c r="DJ413" s="24"/>
      <c r="DK413" s="24"/>
      <c r="DL413" s="24"/>
      <c r="DM413" s="24"/>
      <c r="DN413" s="24"/>
      <c r="DO413" s="24"/>
      <c r="DP413" s="24"/>
      <c r="DQ413" s="24"/>
      <c r="DR413" s="24"/>
      <c r="DS413" s="24"/>
      <c r="DT413" s="24"/>
      <c r="DU413" s="24"/>
      <c r="DV413" s="24"/>
      <c r="DW413" s="24"/>
      <c r="DX413" s="24"/>
      <c r="DY413" s="24"/>
      <c r="DZ413" s="24"/>
      <c r="EA413" s="24"/>
      <c r="EB413" s="24"/>
      <c r="EC413" s="24"/>
      <c r="ED413" s="24"/>
      <c r="EE413" s="24"/>
      <c r="EF413" s="24"/>
      <c r="EG413" s="24"/>
      <c r="EH413" s="24"/>
      <c r="EI413" s="24"/>
      <c r="EJ413" s="24"/>
      <c r="EK413" s="24"/>
      <c r="EL413" s="24"/>
      <c r="EM413" s="24"/>
      <c r="EN413" s="24"/>
      <c r="EO413" s="24"/>
      <c r="EP413" s="24"/>
      <c r="EQ413" s="24"/>
      <c r="ER413" s="24"/>
      <c r="ES413" s="24"/>
      <c r="ET413" s="24"/>
      <c r="EU413" s="24"/>
      <c r="EV413" s="24"/>
      <c r="EW413" s="24"/>
      <c r="EX413" s="24"/>
      <c r="EY413" s="24"/>
      <c r="EZ413" s="24"/>
      <c r="FA413" s="24"/>
      <c r="FB413" s="24"/>
      <c r="FC413" s="24"/>
      <c r="FD413" s="24"/>
      <c r="FE413" s="24"/>
      <c r="FF413" s="24"/>
      <c r="FG413" s="24"/>
      <c r="FH413" s="24"/>
      <c r="FI413" s="24"/>
      <c r="FJ413" s="24"/>
      <c r="FK413" s="24"/>
      <c r="FL413" s="24"/>
      <c r="FM413" s="24"/>
      <c r="FN413" s="24"/>
      <c r="FO413" s="24"/>
      <c r="FP413" s="24"/>
      <c r="FQ413" s="24"/>
      <c r="FR413" s="24"/>
      <c r="FS413" s="24"/>
      <c r="FT413" s="24"/>
      <c r="FU413" s="24"/>
      <c r="FV413" s="24"/>
      <c r="FW413" s="24"/>
      <c r="FX413" s="24"/>
      <c r="FY413" s="24"/>
      <c r="FZ413" s="24"/>
      <c r="GA413" s="24"/>
      <c r="GB413" s="24"/>
      <c r="GC413" s="24"/>
      <c r="GD413" s="24"/>
      <c r="GE413" s="24"/>
      <c r="GF413" s="24"/>
      <c r="GG413" s="24"/>
      <c r="GH413" s="24"/>
      <c r="GI413" s="24"/>
      <c r="GJ413" s="24"/>
      <c r="GK413" s="24"/>
      <c r="GL413" s="24"/>
      <c r="GM413" s="24"/>
      <c r="GN413" s="24"/>
      <c r="GO413" s="24"/>
      <c r="GP413" s="24"/>
      <c r="GQ413" s="24"/>
      <c r="GR413" s="24"/>
      <c r="GS413" s="24"/>
      <c r="GT413" s="24"/>
      <c r="GU413" s="24"/>
      <c r="GV413" s="24"/>
      <c r="GW413" s="24"/>
      <c r="GX413" s="24"/>
      <c r="GY413" s="24"/>
      <c r="GZ413" s="24"/>
      <c r="HA413" s="24"/>
      <c r="HB413" s="24"/>
      <c r="HC413" s="24"/>
      <c r="HD413" s="24"/>
      <c r="HE413" s="24"/>
      <c r="HF413" s="24"/>
      <c r="HG413" s="24"/>
      <c r="HH413" s="24"/>
      <c r="HI413" s="24"/>
      <c r="HJ413" s="24"/>
      <c r="HK413" s="24"/>
      <c r="HL413" s="24"/>
      <c r="HM413" s="24"/>
      <c r="HN413" s="24"/>
      <c r="HO413" s="24"/>
      <c r="HP413" s="24"/>
      <c r="HQ413" s="24"/>
      <c r="HR413" s="24"/>
      <c r="HS413" s="24"/>
      <c r="HT413" s="24"/>
      <c r="HU413" s="24"/>
      <c r="HV413" s="24"/>
      <c r="HW413" s="24"/>
      <c r="HX413" s="24"/>
      <c r="HY413" s="24"/>
      <c r="HZ413" s="24"/>
      <c r="IA413" s="24"/>
      <c r="IB413" s="24"/>
      <c r="IC413" s="24"/>
      <c r="ID413" s="24"/>
      <c r="IE413" s="24"/>
      <c r="IF413" s="24"/>
      <c r="IG413" s="24"/>
      <c r="IH413" s="24"/>
      <c r="II413" s="24"/>
      <c r="IJ413" s="24"/>
      <c r="IK413" s="24"/>
      <c r="IL413" s="24"/>
      <c r="IM413" s="24"/>
      <c r="IN413" s="24"/>
      <c r="IO413" s="24"/>
      <c r="IP413" s="24"/>
      <c r="IQ413" s="24"/>
      <c r="IR413" s="24"/>
      <c r="IS413" s="24"/>
      <c r="IT413" s="24"/>
      <c r="IU413" s="24"/>
      <c r="IV413" s="24"/>
      <c r="IW413" s="24"/>
      <c r="IX413" s="24"/>
      <c r="IY413" s="24"/>
      <c r="IZ413" s="24"/>
      <c r="JA413" s="24"/>
      <c r="JB413" s="24"/>
      <c r="JC413" s="24"/>
      <c r="JD413" s="24"/>
      <c r="JE413" s="24"/>
      <c r="JF413" s="24"/>
      <c r="JG413" s="24"/>
      <c r="JH413" s="24"/>
      <c r="JI413" s="24"/>
      <c r="JJ413" s="24"/>
      <c r="JK413" s="24"/>
      <c r="JL413" s="24"/>
      <c r="JM413" s="24"/>
      <c r="JN413" s="24"/>
      <c r="JO413" s="24"/>
      <c r="JP413" s="24"/>
      <c r="JQ413" s="24"/>
      <c r="JR413" s="24"/>
      <c r="JS413" s="24"/>
      <c r="JT413" s="24"/>
      <c r="JU413" s="24"/>
      <c r="JV413" s="24"/>
      <c r="JW413" s="24"/>
      <c r="JX413" s="24"/>
      <c r="JY413" s="24"/>
      <c r="JZ413" s="24"/>
      <c r="KA413" s="24"/>
      <c r="KB413" s="24"/>
      <c r="KC413" s="24"/>
      <c r="KD413" s="24"/>
      <c r="KE413" s="24"/>
      <c r="KF413" s="24"/>
      <c r="KG413" s="24"/>
      <c r="KH413" s="24"/>
      <c r="KI413" s="24"/>
      <c r="KJ413" s="24"/>
      <c r="KK413" s="24"/>
      <c r="KL413" s="24"/>
      <c r="KM413" s="24"/>
      <c r="KN413" s="24"/>
      <c r="KO413" s="24"/>
      <c r="KP413" s="24"/>
      <c r="KQ413" s="24"/>
      <c r="KR413" s="24"/>
      <c r="KS413" s="24"/>
      <c r="KT413" s="24"/>
      <c r="KU413" s="24"/>
      <c r="KV413" s="24"/>
      <c r="KW413" s="24"/>
      <c r="KX413" s="24"/>
      <c r="KY413" s="24"/>
      <c r="KZ413" s="24"/>
      <c r="LA413" s="24"/>
      <c r="LB413" s="24"/>
      <c r="LC413" s="24"/>
      <c r="LD413" s="24"/>
      <c r="LE413" s="24"/>
      <c r="LF413" s="24"/>
      <c r="LG413" s="24"/>
      <c r="LH413" s="24"/>
      <c r="LI413" s="24"/>
      <c r="LJ413" s="24"/>
      <c r="LK413" s="24"/>
      <c r="LL413" s="24"/>
      <c r="LM413" s="24"/>
      <c r="LN413" s="24"/>
      <c r="LO413" s="24"/>
      <c r="LP413" s="24"/>
      <c r="LQ413" s="24"/>
      <c r="LR413" s="24"/>
      <c r="LS413" s="24"/>
      <c r="LT413" s="24"/>
      <c r="LU413" s="24"/>
      <c r="LV413" s="24"/>
      <c r="LW413" s="24"/>
      <c r="LX413" s="24"/>
      <c r="LY413" s="24"/>
      <c r="LZ413" s="24"/>
      <c r="MA413" s="24"/>
      <c r="MB413" s="24"/>
      <c r="MC413" s="24"/>
      <c r="MD413" s="24"/>
      <c r="ME413" s="24"/>
      <c r="MF413" s="24"/>
      <c r="MG413" s="24"/>
      <c r="MH413" s="24"/>
      <c r="MI413" s="24"/>
      <c r="MJ413" s="24"/>
      <c r="MK413" s="24"/>
      <c r="ML413" s="24"/>
      <c r="MM413" s="24"/>
      <c r="MN413" s="24"/>
      <c r="MO413" s="24"/>
      <c r="MP413" s="24"/>
      <c r="MQ413" s="24"/>
      <c r="MR413" s="24"/>
      <c r="MS413" s="24"/>
      <c r="MT413" s="24"/>
      <c r="MU413" s="24"/>
      <c r="MV413" s="24"/>
      <c r="MW413" s="24"/>
      <c r="MX413" s="24"/>
      <c r="MY413" s="24"/>
      <c r="MZ413" s="24"/>
      <c r="NA413" s="24"/>
      <c r="NB413" s="24"/>
      <c r="NC413" s="24"/>
      <c r="ND413" s="24"/>
      <c r="NE413" s="24"/>
      <c r="NF413" s="24"/>
      <c r="NG413" s="24"/>
      <c r="NH413" s="24"/>
      <c r="NI413" s="24"/>
      <c r="NJ413" s="24"/>
      <c r="NK413" s="24"/>
      <c r="NL413" s="24"/>
      <c r="NM413" s="24"/>
      <c r="NN413" s="24"/>
      <c r="NO413" s="24"/>
      <c r="NP413" s="24"/>
      <c r="NQ413" s="24"/>
      <c r="NR413" s="24"/>
      <c r="NS413" s="24"/>
      <c r="NT413" s="24"/>
      <c r="NU413" s="24"/>
      <c r="NV413" s="24"/>
      <c r="NW413" s="24"/>
      <c r="NX413" s="24"/>
      <c r="NY413" s="24"/>
      <c r="NZ413" s="24"/>
      <c r="OA413" s="24"/>
      <c r="OB413" s="24"/>
      <c r="OC413" s="24"/>
      <c r="OD413" s="24"/>
      <c r="OE413" s="24"/>
      <c r="OF413" s="24"/>
      <c r="OG413" s="24"/>
      <c r="OH413" s="24"/>
      <c r="OI413" s="24"/>
      <c r="OJ413" s="24"/>
      <c r="OK413" s="24"/>
      <c r="OL413" s="24"/>
      <c r="OM413" s="24"/>
      <c r="ON413" s="24"/>
      <c r="OO413" s="24"/>
      <c r="OP413" s="24"/>
      <c r="OQ413" s="24"/>
      <c r="OR413" s="24"/>
      <c r="OS413" s="24"/>
      <c r="OT413" s="24"/>
      <c r="OU413" s="24"/>
      <c r="OV413" s="24"/>
      <c r="OW413" s="24"/>
      <c r="OX413" s="24"/>
      <c r="OY413" s="24"/>
      <c r="OZ413" s="24"/>
      <c r="PA413" s="24"/>
      <c r="PB413" s="24"/>
      <c r="PC413" s="24"/>
      <c r="PD413" s="24"/>
      <c r="PE413" s="24"/>
      <c r="PF413" s="24"/>
      <c r="PG413" s="24"/>
      <c r="PH413" s="24"/>
      <c r="PI413" s="24"/>
      <c r="PJ413" s="24"/>
      <c r="PK413" s="24"/>
      <c r="PL413" s="24"/>
      <c r="PM413" s="24"/>
      <c r="PN413" s="24"/>
      <c r="PO413" s="24"/>
      <c r="PP413" s="24"/>
      <c r="PQ413" s="24"/>
      <c r="PR413" s="24"/>
      <c r="PS413" s="24"/>
      <c r="PT413" s="24"/>
      <c r="PU413" s="24"/>
      <c r="PV413" s="24"/>
      <c r="PW413" s="24"/>
      <c r="PX413" s="24"/>
      <c r="PY413" s="24"/>
      <c r="PZ413" s="24"/>
      <c r="QA413" s="24"/>
      <c r="QB413" s="24"/>
      <c r="QC413" s="24"/>
      <c r="QD413" s="24"/>
      <c r="QE413" s="24"/>
      <c r="QF413" s="24"/>
      <c r="QG413" s="24"/>
      <c r="QH413" s="24"/>
      <c r="QI413" s="24"/>
      <c r="QJ413" s="24"/>
      <c r="QK413" s="24"/>
      <c r="QL413" s="24"/>
      <c r="QM413" s="24"/>
      <c r="QN413" s="24"/>
      <c r="QO413" s="24"/>
      <c r="QP413" s="24"/>
      <c r="QQ413" s="24"/>
      <c r="QR413" s="24"/>
      <c r="QS413" s="24"/>
      <c r="QT413" s="24"/>
      <c r="QU413" s="24"/>
      <c r="QV413" s="24"/>
      <c r="QW413" s="24"/>
      <c r="QX413" s="24"/>
      <c r="QY413" s="24"/>
      <c r="QZ413" s="24"/>
      <c r="RA413" s="24"/>
      <c r="RB413" s="24"/>
      <c r="RC413" s="24"/>
      <c r="RD413" s="24"/>
      <c r="RE413" s="24"/>
      <c r="RF413" s="24"/>
      <c r="RG413" s="24"/>
      <c r="RH413" s="24"/>
      <c r="RI413" s="24"/>
      <c r="RJ413" s="24"/>
      <c r="RK413" s="24"/>
      <c r="RL413" s="24"/>
      <c r="RM413" s="24"/>
      <c r="RN413" s="24"/>
      <c r="RO413" s="24"/>
      <c r="RP413" s="24"/>
      <c r="RQ413" s="24"/>
      <c r="RR413" s="24"/>
      <c r="RS413" s="24"/>
      <c r="RT413" s="24"/>
      <c r="RU413" s="24"/>
      <c r="RV413" s="24"/>
      <c r="RW413" s="24"/>
      <c r="RX413" s="24"/>
      <c r="RY413" s="24"/>
      <c r="RZ413" s="24"/>
      <c r="SA413" s="24"/>
      <c r="SB413" s="24"/>
      <c r="SC413" s="24"/>
      <c r="SD413" s="24"/>
      <c r="SE413" s="24"/>
      <c r="SF413" s="24"/>
      <c r="SG413" s="24"/>
      <c r="SH413" s="24"/>
      <c r="SI413" s="24"/>
      <c r="SJ413" s="24"/>
      <c r="SK413" s="24"/>
      <c r="SL413" s="24"/>
      <c r="SM413" s="24"/>
      <c r="SN413" s="24"/>
      <c r="SO413" s="24"/>
      <c r="SP413" s="24"/>
      <c r="SQ413" s="24"/>
      <c r="SR413" s="24"/>
      <c r="SS413" s="24"/>
      <c r="ST413" s="24"/>
      <c r="SU413" s="24"/>
      <c r="SV413" s="24"/>
      <c r="SW413" s="24"/>
      <c r="SX413" s="24"/>
    </row>
    <row r="414" spans="15:518" s="28" customFormat="1" ht="76.5" x14ac:dyDescent="0.25">
      <c r="O414" s="72" t="s">
        <v>233</v>
      </c>
      <c r="P414" s="17"/>
      <c r="Q414" s="17"/>
      <c r="R414" s="17">
        <v>1000000</v>
      </c>
      <c r="S414" s="40"/>
      <c r="T414" s="17">
        <f t="shared" si="78"/>
        <v>0</v>
      </c>
      <c r="U414" s="35"/>
      <c r="V414" s="154"/>
      <c r="W414" s="18">
        <f t="shared" si="81"/>
        <v>0</v>
      </c>
      <c r="X414" s="17"/>
      <c r="Y414" s="17"/>
      <c r="Z414" s="17">
        <f t="shared" si="82"/>
        <v>0</v>
      </c>
      <c r="AA414" s="17">
        <f t="shared" si="79"/>
        <v>1000000</v>
      </c>
      <c r="AB414" s="182"/>
      <c r="AC414" s="4"/>
      <c r="AD414" s="4"/>
      <c r="AE414" s="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4"/>
      <c r="BL414" s="24"/>
      <c r="BM414" s="24"/>
      <c r="BN414" s="24"/>
      <c r="BO414" s="24"/>
      <c r="BP414" s="24"/>
      <c r="BQ414" s="24"/>
      <c r="BR414" s="24"/>
      <c r="BS414" s="24"/>
      <c r="BT414" s="24"/>
      <c r="BU414" s="24"/>
      <c r="BV414" s="24"/>
      <c r="BW414" s="24"/>
      <c r="BX414" s="24"/>
      <c r="BY414" s="24"/>
      <c r="BZ414" s="24"/>
      <c r="CA414" s="24"/>
      <c r="CB414" s="24"/>
      <c r="CC414" s="24"/>
      <c r="CD414" s="24"/>
      <c r="CE414" s="24"/>
      <c r="CF414" s="24"/>
      <c r="CG414" s="24"/>
      <c r="CH414" s="24"/>
      <c r="CI414" s="24"/>
      <c r="CJ414" s="24"/>
      <c r="CK414" s="24"/>
      <c r="CL414" s="24"/>
      <c r="CM414" s="24"/>
      <c r="CN414" s="24"/>
      <c r="CO414" s="24"/>
      <c r="CP414" s="24"/>
      <c r="CQ414" s="24"/>
      <c r="CR414" s="24"/>
      <c r="CS414" s="24"/>
      <c r="CT414" s="24"/>
      <c r="CU414" s="24"/>
      <c r="CV414" s="24"/>
      <c r="CW414" s="24"/>
      <c r="CX414" s="24"/>
      <c r="CY414" s="24"/>
      <c r="CZ414" s="24"/>
      <c r="DA414" s="24"/>
      <c r="DB414" s="24"/>
      <c r="DC414" s="24"/>
      <c r="DD414" s="24"/>
      <c r="DE414" s="24"/>
      <c r="DF414" s="24"/>
      <c r="DG414" s="24"/>
      <c r="DH414" s="24"/>
      <c r="DI414" s="24"/>
      <c r="DJ414" s="24"/>
      <c r="DK414" s="24"/>
      <c r="DL414" s="24"/>
      <c r="DM414" s="24"/>
      <c r="DN414" s="24"/>
      <c r="DO414" s="24"/>
      <c r="DP414" s="24"/>
      <c r="DQ414" s="24"/>
      <c r="DR414" s="24"/>
      <c r="DS414" s="24"/>
      <c r="DT414" s="24"/>
      <c r="DU414" s="24"/>
      <c r="DV414" s="24"/>
      <c r="DW414" s="24"/>
      <c r="DX414" s="24"/>
      <c r="DY414" s="24"/>
      <c r="DZ414" s="24"/>
      <c r="EA414" s="24"/>
      <c r="EB414" s="24"/>
      <c r="EC414" s="24"/>
      <c r="ED414" s="24"/>
      <c r="EE414" s="24"/>
      <c r="EF414" s="24"/>
      <c r="EG414" s="24"/>
      <c r="EH414" s="24"/>
      <c r="EI414" s="24"/>
      <c r="EJ414" s="24"/>
      <c r="EK414" s="24"/>
      <c r="EL414" s="24"/>
      <c r="EM414" s="24"/>
      <c r="EN414" s="24"/>
      <c r="EO414" s="24"/>
      <c r="EP414" s="24"/>
      <c r="EQ414" s="24"/>
      <c r="ER414" s="24"/>
      <c r="ES414" s="24"/>
      <c r="ET414" s="24"/>
      <c r="EU414" s="24"/>
      <c r="EV414" s="24"/>
      <c r="EW414" s="24"/>
      <c r="EX414" s="24"/>
      <c r="EY414" s="24"/>
      <c r="EZ414" s="24"/>
      <c r="FA414" s="24"/>
      <c r="FB414" s="24"/>
      <c r="FC414" s="24"/>
      <c r="FD414" s="24"/>
      <c r="FE414" s="24"/>
      <c r="FF414" s="24"/>
      <c r="FG414" s="24"/>
      <c r="FH414" s="24"/>
      <c r="FI414" s="24"/>
      <c r="FJ414" s="24"/>
      <c r="FK414" s="24"/>
      <c r="FL414" s="24"/>
      <c r="FM414" s="24"/>
      <c r="FN414" s="24"/>
      <c r="FO414" s="24"/>
      <c r="FP414" s="24"/>
      <c r="FQ414" s="24"/>
      <c r="FR414" s="24"/>
      <c r="FS414" s="24"/>
      <c r="FT414" s="24"/>
      <c r="FU414" s="24"/>
      <c r="FV414" s="24"/>
      <c r="FW414" s="24"/>
      <c r="FX414" s="24"/>
      <c r="FY414" s="24"/>
      <c r="FZ414" s="24"/>
      <c r="GA414" s="24"/>
      <c r="GB414" s="24"/>
      <c r="GC414" s="24"/>
      <c r="GD414" s="24"/>
      <c r="GE414" s="24"/>
      <c r="GF414" s="24"/>
      <c r="GG414" s="24"/>
      <c r="GH414" s="24"/>
      <c r="GI414" s="24"/>
      <c r="GJ414" s="24"/>
      <c r="GK414" s="24"/>
      <c r="GL414" s="24"/>
      <c r="GM414" s="24"/>
      <c r="GN414" s="24"/>
      <c r="GO414" s="24"/>
      <c r="GP414" s="24"/>
      <c r="GQ414" s="24"/>
      <c r="GR414" s="24"/>
      <c r="GS414" s="24"/>
      <c r="GT414" s="24"/>
      <c r="GU414" s="24"/>
      <c r="GV414" s="24"/>
      <c r="GW414" s="24"/>
      <c r="GX414" s="24"/>
      <c r="GY414" s="24"/>
      <c r="GZ414" s="24"/>
      <c r="HA414" s="24"/>
      <c r="HB414" s="24"/>
      <c r="HC414" s="24"/>
      <c r="HD414" s="24"/>
      <c r="HE414" s="24"/>
      <c r="HF414" s="24"/>
      <c r="HG414" s="24"/>
      <c r="HH414" s="24"/>
      <c r="HI414" s="24"/>
      <c r="HJ414" s="24"/>
      <c r="HK414" s="24"/>
      <c r="HL414" s="24"/>
      <c r="HM414" s="24"/>
      <c r="HN414" s="24"/>
      <c r="HO414" s="24"/>
      <c r="HP414" s="24"/>
      <c r="HQ414" s="24"/>
      <c r="HR414" s="24"/>
      <c r="HS414" s="24"/>
      <c r="HT414" s="24"/>
      <c r="HU414" s="24"/>
      <c r="HV414" s="24"/>
      <c r="HW414" s="24"/>
      <c r="HX414" s="24"/>
      <c r="HY414" s="24"/>
      <c r="HZ414" s="24"/>
      <c r="IA414" s="24"/>
      <c r="IB414" s="24"/>
      <c r="IC414" s="24"/>
      <c r="ID414" s="24"/>
      <c r="IE414" s="24"/>
      <c r="IF414" s="24"/>
      <c r="IG414" s="24"/>
      <c r="IH414" s="24"/>
      <c r="II414" s="24"/>
      <c r="IJ414" s="24"/>
      <c r="IK414" s="24"/>
      <c r="IL414" s="24"/>
      <c r="IM414" s="24"/>
      <c r="IN414" s="24"/>
      <c r="IO414" s="24"/>
      <c r="IP414" s="24"/>
      <c r="IQ414" s="24"/>
      <c r="IR414" s="24"/>
      <c r="IS414" s="24"/>
      <c r="IT414" s="24"/>
      <c r="IU414" s="24"/>
      <c r="IV414" s="24"/>
      <c r="IW414" s="24"/>
      <c r="IX414" s="24"/>
      <c r="IY414" s="24"/>
      <c r="IZ414" s="24"/>
      <c r="JA414" s="24"/>
      <c r="JB414" s="24"/>
      <c r="JC414" s="24"/>
      <c r="JD414" s="24"/>
      <c r="JE414" s="24"/>
      <c r="JF414" s="24"/>
      <c r="JG414" s="24"/>
      <c r="JH414" s="24"/>
      <c r="JI414" s="24"/>
      <c r="JJ414" s="24"/>
      <c r="JK414" s="24"/>
      <c r="JL414" s="24"/>
      <c r="JM414" s="24"/>
      <c r="JN414" s="24"/>
      <c r="JO414" s="24"/>
      <c r="JP414" s="24"/>
      <c r="JQ414" s="24"/>
      <c r="JR414" s="24"/>
      <c r="JS414" s="24"/>
      <c r="JT414" s="24"/>
      <c r="JU414" s="24"/>
      <c r="JV414" s="24"/>
      <c r="JW414" s="24"/>
      <c r="JX414" s="24"/>
      <c r="JY414" s="24"/>
      <c r="JZ414" s="24"/>
      <c r="KA414" s="24"/>
      <c r="KB414" s="24"/>
      <c r="KC414" s="24"/>
      <c r="KD414" s="24"/>
      <c r="KE414" s="24"/>
      <c r="KF414" s="24"/>
      <c r="KG414" s="24"/>
      <c r="KH414" s="24"/>
      <c r="KI414" s="24"/>
      <c r="KJ414" s="24"/>
      <c r="KK414" s="24"/>
      <c r="KL414" s="24"/>
      <c r="KM414" s="24"/>
      <c r="KN414" s="24"/>
      <c r="KO414" s="24"/>
      <c r="KP414" s="24"/>
      <c r="KQ414" s="24"/>
      <c r="KR414" s="24"/>
      <c r="KS414" s="24"/>
      <c r="KT414" s="24"/>
      <c r="KU414" s="24"/>
      <c r="KV414" s="24"/>
      <c r="KW414" s="24"/>
      <c r="KX414" s="24"/>
      <c r="KY414" s="24"/>
      <c r="KZ414" s="24"/>
      <c r="LA414" s="24"/>
      <c r="LB414" s="24"/>
      <c r="LC414" s="24"/>
      <c r="LD414" s="24"/>
      <c r="LE414" s="24"/>
      <c r="LF414" s="24"/>
      <c r="LG414" s="24"/>
      <c r="LH414" s="24"/>
      <c r="LI414" s="24"/>
      <c r="LJ414" s="24"/>
      <c r="LK414" s="24"/>
      <c r="LL414" s="24"/>
      <c r="LM414" s="24"/>
      <c r="LN414" s="24"/>
      <c r="LO414" s="24"/>
      <c r="LP414" s="24"/>
      <c r="LQ414" s="24"/>
      <c r="LR414" s="24"/>
      <c r="LS414" s="24"/>
      <c r="LT414" s="24"/>
      <c r="LU414" s="24"/>
      <c r="LV414" s="24"/>
      <c r="LW414" s="24"/>
      <c r="LX414" s="24"/>
      <c r="LY414" s="24"/>
      <c r="LZ414" s="24"/>
      <c r="MA414" s="24"/>
      <c r="MB414" s="24"/>
      <c r="MC414" s="24"/>
      <c r="MD414" s="24"/>
      <c r="ME414" s="24"/>
      <c r="MF414" s="24"/>
      <c r="MG414" s="24"/>
      <c r="MH414" s="24"/>
      <c r="MI414" s="24"/>
      <c r="MJ414" s="24"/>
      <c r="MK414" s="24"/>
      <c r="ML414" s="24"/>
      <c r="MM414" s="24"/>
      <c r="MN414" s="24"/>
      <c r="MO414" s="24"/>
      <c r="MP414" s="24"/>
      <c r="MQ414" s="24"/>
      <c r="MR414" s="24"/>
      <c r="MS414" s="24"/>
      <c r="MT414" s="24"/>
      <c r="MU414" s="24"/>
      <c r="MV414" s="24"/>
      <c r="MW414" s="24"/>
      <c r="MX414" s="24"/>
      <c r="MY414" s="24"/>
      <c r="MZ414" s="24"/>
      <c r="NA414" s="24"/>
      <c r="NB414" s="24"/>
      <c r="NC414" s="24"/>
      <c r="ND414" s="24"/>
      <c r="NE414" s="24"/>
      <c r="NF414" s="24"/>
      <c r="NG414" s="24"/>
      <c r="NH414" s="24"/>
      <c r="NI414" s="24"/>
      <c r="NJ414" s="24"/>
      <c r="NK414" s="24"/>
      <c r="NL414" s="24"/>
      <c r="NM414" s="24"/>
      <c r="NN414" s="24"/>
      <c r="NO414" s="24"/>
      <c r="NP414" s="24"/>
      <c r="NQ414" s="24"/>
      <c r="NR414" s="24"/>
      <c r="NS414" s="24"/>
      <c r="NT414" s="24"/>
      <c r="NU414" s="24"/>
      <c r="NV414" s="24"/>
      <c r="NW414" s="24"/>
      <c r="NX414" s="24"/>
      <c r="NY414" s="24"/>
      <c r="NZ414" s="24"/>
      <c r="OA414" s="24"/>
      <c r="OB414" s="24"/>
      <c r="OC414" s="24"/>
      <c r="OD414" s="24"/>
      <c r="OE414" s="24"/>
      <c r="OF414" s="24"/>
      <c r="OG414" s="24"/>
      <c r="OH414" s="24"/>
      <c r="OI414" s="24"/>
      <c r="OJ414" s="24"/>
      <c r="OK414" s="24"/>
      <c r="OL414" s="24"/>
      <c r="OM414" s="24"/>
      <c r="ON414" s="24"/>
      <c r="OO414" s="24"/>
      <c r="OP414" s="24"/>
      <c r="OQ414" s="24"/>
      <c r="OR414" s="24"/>
      <c r="OS414" s="24"/>
      <c r="OT414" s="24"/>
      <c r="OU414" s="24"/>
      <c r="OV414" s="24"/>
      <c r="OW414" s="24"/>
      <c r="OX414" s="24"/>
      <c r="OY414" s="24"/>
      <c r="OZ414" s="24"/>
      <c r="PA414" s="24"/>
      <c r="PB414" s="24"/>
      <c r="PC414" s="24"/>
      <c r="PD414" s="24"/>
      <c r="PE414" s="24"/>
      <c r="PF414" s="24"/>
      <c r="PG414" s="24"/>
      <c r="PH414" s="24"/>
      <c r="PI414" s="24"/>
      <c r="PJ414" s="24"/>
      <c r="PK414" s="24"/>
      <c r="PL414" s="24"/>
      <c r="PM414" s="24"/>
      <c r="PN414" s="24"/>
      <c r="PO414" s="24"/>
      <c r="PP414" s="24"/>
      <c r="PQ414" s="24"/>
      <c r="PR414" s="24"/>
      <c r="PS414" s="24"/>
      <c r="PT414" s="24"/>
      <c r="PU414" s="24"/>
      <c r="PV414" s="24"/>
      <c r="PW414" s="24"/>
      <c r="PX414" s="24"/>
      <c r="PY414" s="24"/>
      <c r="PZ414" s="24"/>
      <c r="QA414" s="24"/>
      <c r="QB414" s="24"/>
      <c r="QC414" s="24"/>
      <c r="QD414" s="24"/>
      <c r="QE414" s="24"/>
      <c r="QF414" s="24"/>
      <c r="QG414" s="24"/>
      <c r="QH414" s="24"/>
      <c r="QI414" s="24"/>
      <c r="QJ414" s="24"/>
      <c r="QK414" s="24"/>
      <c r="QL414" s="24"/>
      <c r="QM414" s="24"/>
      <c r="QN414" s="24"/>
      <c r="QO414" s="24"/>
      <c r="QP414" s="24"/>
      <c r="QQ414" s="24"/>
      <c r="QR414" s="24"/>
      <c r="QS414" s="24"/>
      <c r="QT414" s="24"/>
      <c r="QU414" s="24"/>
      <c r="QV414" s="24"/>
      <c r="QW414" s="24"/>
      <c r="QX414" s="24"/>
      <c r="QY414" s="24"/>
      <c r="QZ414" s="24"/>
      <c r="RA414" s="24"/>
      <c r="RB414" s="24"/>
      <c r="RC414" s="24"/>
      <c r="RD414" s="24"/>
      <c r="RE414" s="24"/>
      <c r="RF414" s="24"/>
      <c r="RG414" s="24"/>
      <c r="RH414" s="24"/>
      <c r="RI414" s="24"/>
      <c r="RJ414" s="24"/>
      <c r="RK414" s="24"/>
      <c r="RL414" s="24"/>
      <c r="RM414" s="24"/>
      <c r="RN414" s="24"/>
      <c r="RO414" s="24"/>
      <c r="RP414" s="24"/>
      <c r="RQ414" s="24"/>
      <c r="RR414" s="24"/>
      <c r="RS414" s="24"/>
      <c r="RT414" s="24"/>
      <c r="RU414" s="24"/>
      <c r="RV414" s="24"/>
      <c r="RW414" s="24"/>
      <c r="RX414" s="24"/>
      <c r="RY414" s="24"/>
      <c r="RZ414" s="24"/>
      <c r="SA414" s="24"/>
      <c r="SB414" s="24"/>
      <c r="SC414" s="24"/>
      <c r="SD414" s="24"/>
      <c r="SE414" s="24"/>
      <c r="SF414" s="24"/>
      <c r="SG414" s="24"/>
      <c r="SH414" s="24"/>
      <c r="SI414" s="24"/>
      <c r="SJ414" s="24"/>
      <c r="SK414" s="24"/>
      <c r="SL414" s="24"/>
      <c r="SM414" s="24"/>
      <c r="SN414" s="24"/>
      <c r="SO414" s="24"/>
      <c r="SP414" s="24"/>
      <c r="SQ414" s="24"/>
      <c r="SR414" s="24"/>
      <c r="SS414" s="24"/>
      <c r="ST414" s="24"/>
      <c r="SU414" s="24"/>
      <c r="SV414" s="24"/>
      <c r="SW414" s="24"/>
      <c r="SX414" s="24"/>
    </row>
    <row r="415" spans="15:518" s="28" customFormat="1" ht="63.75" x14ac:dyDescent="0.25">
      <c r="O415" s="190" t="s">
        <v>234</v>
      </c>
      <c r="P415" s="17"/>
      <c r="Q415" s="17"/>
      <c r="R415" s="17">
        <v>72000</v>
      </c>
      <c r="S415" s="40"/>
      <c r="T415" s="17">
        <f t="shared" si="78"/>
        <v>0</v>
      </c>
      <c r="U415" s="17"/>
      <c r="V415" s="18"/>
      <c r="W415" s="18">
        <f t="shared" si="81"/>
        <v>0</v>
      </c>
      <c r="X415" s="17"/>
      <c r="Y415" s="17"/>
      <c r="Z415" s="17">
        <f t="shared" si="82"/>
        <v>0</v>
      </c>
      <c r="AA415" s="17">
        <f t="shared" si="79"/>
        <v>72000</v>
      </c>
      <c r="AB415" s="182"/>
      <c r="AC415" s="4"/>
      <c r="AD415" s="4"/>
      <c r="AE415" s="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4"/>
      <c r="BL415" s="24"/>
      <c r="BM415" s="24"/>
      <c r="BN415" s="24"/>
      <c r="BO415" s="24"/>
      <c r="BP415" s="24"/>
      <c r="BQ415" s="24"/>
      <c r="BR415" s="24"/>
      <c r="BS415" s="24"/>
      <c r="BT415" s="24"/>
      <c r="BU415" s="24"/>
      <c r="BV415" s="24"/>
      <c r="BW415" s="24"/>
      <c r="BX415" s="24"/>
      <c r="BY415" s="24"/>
      <c r="BZ415" s="24"/>
      <c r="CA415" s="24"/>
      <c r="CB415" s="24"/>
      <c r="CC415" s="24"/>
      <c r="CD415" s="24"/>
      <c r="CE415" s="24"/>
      <c r="CF415" s="24"/>
      <c r="CG415" s="24"/>
      <c r="CH415" s="24"/>
      <c r="CI415" s="24"/>
      <c r="CJ415" s="24"/>
      <c r="CK415" s="24"/>
      <c r="CL415" s="24"/>
      <c r="CM415" s="24"/>
      <c r="CN415" s="24"/>
      <c r="CO415" s="24"/>
      <c r="CP415" s="24"/>
      <c r="CQ415" s="24"/>
      <c r="CR415" s="24"/>
      <c r="CS415" s="24"/>
      <c r="CT415" s="24"/>
      <c r="CU415" s="24"/>
      <c r="CV415" s="24"/>
      <c r="CW415" s="24"/>
      <c r="CX415" s="24"/>
      <c r="CY415" s="24"/>
      <c r="CZ415" s="24"/>
      <c r="DA415" s="24"/>
      <c r="DB415" s="24"/>
      <c r="DC415" s="24"/>
      <c r="DD415" s="24"/>
      <c r="DE415" s="24"/>
      <c r="DF415" s="24"/>
      <c r="DG415" s="24"/>
      <c r="DH415" s="24"/>
      <c r="DI415" s="24"/>
      <c r="DJ415" s="24"/>
      <c r="DK415" s="24"/>
      <c r="DL415" s="24"/>
      <c r="DM415" s="24"/>
      <c r="DN415" s="24"/>
      <c r="DO415" s="24"/>
      <c r="DP415" s="24"/>
      <c r="DQ415" s="24"/>
      <c r="DR415" s="24"/>
      <c r="DS415" s="24"/>
      <c r="DT415" s="24"/>
      <c r="DU415" s="24"/>
      <c r="DV415" s="24"/>
      <c r="DW415" s="24"/>
      <c r="DX415" s="24"/>
      <c r="DY415" s="24"/>
      <c r="DZ415" s="24"/>
      <c r="EA415" s="24"/>
      <c r="EB415" s="24"/>
      <c r="EC415" s="24"/>
      <c r="ED415" s="24"/>
      <c r="EE415" s="24"/>
      <c r="EF415" s="24"/>
      <c r="EG415" s="24"/>
      <c r="EH415" s="24"/>
      <c r="EI415" s="24"/>
      <c r="EJ415" s="24"/>
      <c r="EK415" s="24"/>
      <c r="EL415" s="24"/>
      <c r="EM415" s="24"/>
      <c r="EN415" s="24"/>
      <c r="EO415" s="24"/>
      <c r="EP415" s="24"/>
      <c r="EQ415" s="24"/>
      <c r="ER415" s="24"/>
      <c r="ES415" s="24"/>
      <c r="ET415" s="24"/>
      <c r="EU415" s="24"/>
      <c r="EV415" s="24"/>
      <c r="EW415" s="24"/>
      <c r="EX415" s="24"/>
      <c r="EY415" s="24"/>
      <c r="EZ415" s="24"/>
      <c r="FA415" s="24"/>
      <c r="FB415" s="24"/>
      <c r="FC415" s="24"/>
      <c r="FD415" s="24"/>
      <c r="FE415" s="24"/>
      <c r="FF415" s="24"/>
      <c r="FG415" s="24"/>
      <c r="FH415" s="24"/>
      <c r="FI415" s="24"/>
      <c r="FJ415" s="24"/>
      <c r="FK415" s="24"/>
      <c r="FL415" s="24"/>
      <c r="FM415" s="24"/>
      <c r="FN415" s="24"/>
      <c r="FO415" s="24"/>
      <c r="FP415" s="24"/>
      <c r="FQ415" s="24"/>
      <c r="FR415" s="24"/>
      <c r="FS415" s="24"/>
      <c r="FT415" s="24"/>
      <c r="FU415" s="24"/>
      <c r="FV415" s="24"/>
      <c r="FW415" s="24"/>
      <c r="FX415" s="24"/>
      <c r="FY415" s="24"/>
      <c r="FZ415" s="24"/>
      <c r="GA415" s="24"/>
      <c r="GB415" s="24"/>
      <c r="GC415" s="24"/>
      <c r="GD415" s="24"/>
      <c r="GE415" s="24"/>
      <c r="GF415" s="24"/>
      <c r="GG415" s="24"/>
      <c r="GH415" s="24"/>
      <c r="GI415" s="24"/>
      <c r="GJ415" s="24"/>
      <c r="GK415" s="24"/>
      <c r="GL415" s="24"/>
      <c r="GM415" s="24"/>
      <c r="GN415" s="24"/>
      <c r="GO415" s="24"/>
      <c r="GP415" s="24"/>
      <c r="GQ415" s="24"/>
      <c r="GR415" s="24"/>
      <c r="GS415" s="24"/>
      <c r="GT415" s="24"/>
      <c r="GU415" s="24"/>
      <c r="GV415" s="24"/>
      <c r="GW415" s="24"/>
      <c r="GX415" s="24"/>
      <c r="GY415" s="24"/>
      <c r="GZ415" s="24"/>
      <c r="HA415" s="24"/>
      <c r="HB415" s="24"/>
      <c r="HC415" s="24"/>
      <c r="HD415" s="24"/>
      <c r="HE415" s="24"/>
      <c r="HF415" s="24"/>
      <c r="HG415" s="24"/>
      <c r="HH415" s="24"/>
      <c r="HI415" s="24"/>
      <c r="HJ415" s="24"/>
      <c r="HK415" s="24"/>
      <c r="HL415" s="24"/>
      <c r="HM415" s="24"/>
      <c r="HN415" s="24"/>
      <c r="HO415" s="24"/>
      <c r="HP415" s="24"/>
      <c r="HQ415" s="24"/>
      <c r="HR415" s="24"/>
      <c r="HS415" s="24"/>
      <c r="HT415" s="24"/>
      <c r="HU415" s="24"/>
      <c r="HV415" s="24"/>
      <c r="HW415" s="24"/>
      <c r="HX415" s="24"/>
      <c r="HY415" s="24"/>
      <c r="HZ415" s="24"/>
      <c r="IA415" s="24"/>
      <c r="IB415" s="24"/>
      <c r="IC415" s="24"/>
      <c r="ID415" s="24"/>
      <c r="IE415" s="24"/>
      <c r="IF415" s="24"/>
      <c r="IG415" s="24"/>
      <c r="IH415" s="24"/>
      <c r="II415" s="24"/>
      <c r="IJ415" s="24"/>
      <c r="IK415" s="24"/>
      <c r="IL415" s="24"/>
      <c r="IM415" s="24"/>
      <c r="IN415" s="24"/>
      <c r="IO415" s="24"/>
      <c r="IP415" s="24"/>
      <c r="IQ415" s="24"/>
      <c r="IR415" s="24"/>
      <c r="IS415" s="24"/>
      <c r="IT415" s="24"/>
      <c r="IU415" s="24"/>
      <c r="IV415" s="24"/>
      <c r="IW415" s="24"/>
      <c r="IX415" s="24"/>
      <c r="IY415" s="24"/>
      <c r="IZ415" s="24"/>
      <c r="JA415" s="24"/>
      <c r="JB415" s="24"/>
      <c r="JC415" s="24"/>
      <c r="JD415" s="24"/>
      <c r="JE415" s="24"/>
      <c r="JF415" s="24"/>
      <c r="JG415" s="24"/>
      <c r="JH415" s="24"/>
      <c r="JI415" s="24"/>
      <c r="JJ415" s="24"/>
      <c r="JK415" s="24"/>
      <c r="JL415" s="24"/>
      <c r="JM415" s="24"/>
      <c r="JN415" s="24"/>
      <c r="JO415" s="24"/>
      <c r="JP415" s="24"/>
      <c r="JQ415" s="24"/>
      <c r="JR415" s="24"/>
      <c r="JS415" s="24"/>
      <c r="JT415" s="24"/>
      <c r="JU415" s="24"/>
      <c r="JV415" s="24"/>
      <c r="JW415" s="24"/>
      <c r="JX415" s="24"/>
      <c r="JY415" s="24"/>
      <c r="JZ415" s="24"/>
      <c r="KA415" s="24"/>
      <c r="KB415" s="24"/>
      <c r="KC415" s="24"/>
      <c r="KD415" s="24"/>
      <c r="KE415" s="24"/>
      <c r="KF415" s="24"/>
      <c r="KG415" s="24"/>
      <c r="KH415" s="24"/>
      <c r="KI415" s="24"/>
      <c r="KJ415" s="24"/>
      <c r="KK415" s="24"/>
      <c r="KL415" s="24"/>
      <c r="KM415" s="24"/>
      <c r="KN415" s="24"/>
      <c r="KO415" s="24"/>
      <c r="KP415" s="24"/>
      <c r="KQ415" s="24"/>
      <c r="KR415" s="24"/>
      <c r="KS415" s="24"/>
      <c r="KT415" s="24"/>
      <c r="KU415" s="24"/>
      <c r="KV415" s="24"/>
      <c r="KW415" s="24"/>
      <c r="KX415" s="24"/>
      <c r="KY415" s="24"/>
      <c r="KZ415" s="24"/>
      <c r="LA415" s="24"/>
      <c r="LB415" s="24"/>
      <c r="LC415" s="24"/>
      <c r="LD415" s="24"/>
      <c r="LE415" s="24"/>
      <c r="LF415" s="24"/>
      <c r="LG415" s="24"/>
      <c r="LH415" s="24"/>
      <c r="LI415" s="24"/>
      <c r="LJ415" s="24"/>
      <c r="LK415" s="24"/>
      <c r="LL415" s="24"/>
      <c r="LM415" s="24"/>
      <c r="LN415" s="24"/>
      <c r="LO415" s="24"/>
      <c r="LP415" s="24"/>
      <c r="LQ415" s="24"/>
      <c r="LR415" s="24"/>
      <c r="LS415" s="24"/>
      <c r="LT415" s="24"/>
      <c r="LU415" s="24"/>
      <c r="LV415" s="24"/>
      <c r="LW415" s="24"/>
      <c r="LX415" s="24"/>
      <c r="LY415" s="24"/>
      <c r="LZ415" s="24"/>
      <c r="MA415" s="24"/>
      <c r="MB415" s="24"/>
      <c r="MC415" s="24"/>
      <c r="MD415" s="24"/>
      <c r="ME415" s="24"/>
      <c r="MF415" s="24"/>
      <c r="MG415" s="24"/>
      <c r="MH415" s="24"/>
      <c r="MI415" s="24"/>
      <c r="MJ415" s="24"/>
      <c r="MK415" s="24"/>
      <c r="ML415" s="24"/>
      <c r="MM415" s="24"/>
      <c r="MN415" s="24"/>
      <c r="MO415" s="24"/>
      <c r="MP415" s="24"/>
      <c r="MQ415" s="24"/>
      <c r="MR415" s="24"/>
      <c r="MS415" s="24"/>
      <c r="MT415" s="24"/>
      <c r="MU415" s="24"/>
      <c r="MV415" s="24"/>
      <c r="MW415" s="24"/>
      <c r="MX415" s="24"/>
      <c r="MY415" s="24"/>
      <c r="MZ415" s="24"/>
      <c r="NA415" s="24"/>
      <c r="NB415" s="24"/>
      <c r="NC415" s="24"/>
      <c r="ND415" s="24"/>
      <c r="NE415" s="24"/>
      <c r="NF415" s="24"/>
      <c r="NG415" s="24"/>
      <c r="NH415" s="24"/>
      <c r="NI415" s="24"/>
      <c r="NJ415" s="24"/>
      <c r="NK415" s="24"/>
      <c r="NL415" s="24"/>
      <c r="NM415" s="24"/>
      <c r="NN415" s="24"/>
      <c r="NO415" s="24"/>
      <c r="NP415" s="24"/>
      <c r="NQ415" s="24"/>
      <c r="NR415" s="24"/>
      <c r="NS415" s="24"/>
      <c r="NT415" s="24"/>
      <c r="NU415" s="24"/>
      <c r="NV415" s="24"/>
      <c r="NW415" s="24"/>
      <c r="NX415" s="24"/>
      <c r="NY415" s="24"/>
      <c r="NZ415" s="24"/>
      <c r="OA415" s="24"/>
      <c r="OB415" s="24"/>
      <c r="OC415" s="24"/>
      <c r="OD415" s="24"/>
      <c r="OE415" s="24"/>
      <c r="OF415" s="24"/>
      <c r="OG415" s="24"/>
      <c r="OH415" s="24"/>
      <c r="OI415" s="24"/>
      <c r="OJ415" s="24"/>
      <c r="OK415" s="24"/>
      <c r="OL415" s="24"/>
      <c r="OM415" s="24"/>
      <c r="ON415" s="24"/>
      <c r="OO415" s="24"/>
      <c r="OP415" s="24"/>
      <c r="OQ415" s="24"/>
      <c r="OR415" s="24"/>
      <c r="OS415" s="24"/>
      <c r="OT415" s="24"/>
      <c r="OU415" s="24"/>
      <c r="OV415" s="24"/>
      <c r="OW415" s="24"/>
      <c r="OX415" s="24"/>
      <c r="OY415" s="24"/>
      <c r="OZ415" s="24"/>
      <c r="PA415" s="24"/>
      <c r="PB415" s="24"/>
      <c r="PC415" s="24"/>
      <c r="PD415" s="24"/>
      <c r="PE415" s="24"/>
      <c r="PF415" s="24"/>
      <c r="PG415" s="24"/>
      <c r="PH415" s="24"/>
      <c r="PI415" s="24"/>
      <c r="PJ415" s="24"/>
      <c r="PK415" s="24"/>
      <c r="PL415" s="24"/>
      <c r="PM415" s="24"/>
      <c r="PN415" s="24"/>
      <c r="PO415" s="24"/>
      <c r="PP415" s="24"/>
      <c r="PQ415" s="24"/>
      <c r="PR415" s="24"/>
      <c r="PS415" s="24"/>
      <c r="PT415" s="24"/>
      <c r="PU415" s="24"/>
      <c r="PV415" s="24"/>
      <c r="PW415" s="24"/>
      <c r="PX415" s="24"/>
      <c r="PY415" s="24"/>
      <c r="PZ415" s="24"/>
      <c r="QA415" s="24"/>
      <c r="QB415" s="24"/>
      <c r="QC415" s="24"/>
      <c r="QD415" s="24"/>
      <c r="QE415" s="24"/>
      <c r="QF415" s="24"/>
      <c r="QG415" s="24"/>
      <c r="QH415" s="24"/>
      <c r="QI415" s="24"/>
      <c r="QJ415" s="24"/>
      <c r="QK415" s="24"/>
      <c r="QL415" s="24"/>
      <c r="QM415" s="24"/>
      <c r="QN415" s="24"/>
      <c r="QO415" s="24"/>
      <c r="QP415" s="24"/>
      <c r="QQ415" s="24"/>
      <c r="QR415" s="24"/>
      <c r="QS415" s="24"/>
      <c r="QT415" s="24"/>
      <c r="QU415" s="24"/>
      <c r="QV415" s="24"/>
      <c r="QW415" s="24"/>
      <c r="QX415" s="24"/>
      <c r="QY415" s="24"/>
      <c r="QZ415" s="24"/>
      <c r="RA415" s="24"/>
      <c r="RB415" s="24"/>
      <c r="RC415" s="24"/>
      <c r="RD415" s="24"/>
      <c r="RE415" s="24"/>
      <c r="RF415" s="24"/>
      <c r="RG415" s="24"/>
      <c r="RH415" s="24"/>
      <c r="RI415" s="24"/>
      <c r="RJ415" s="24"/>
      <c r="RK415" s="24"/>
      <c r="RL415" s="24"/>
      <c r="RM415" s="24"/>
      <c r="RN415" s="24"/>
      <c r="RO415" s="24"/>
      <c r="RP415" s="24"/>
      <c r="RQ415" s="24"/>
      <c r="RR415" s="24"/>
      <c r="RS415" s="24"/>
      <c r="RT415" s="24"/>
      <c r="RU415" s="24"/>
      <c r="RV415" s="24"/>
      <c r="RW415" s="24"/>
      <c r="RX415" s="24"/>
      <c r="RY415" s="24"/>
      <c r="RZ415" s="24"/>
      <c r="SA415" s="24"/>
      <c r="SB415" s="24"/>
      <c r="SC415" s="24"/>
      <c r="SD415" s="24"/>
      <c r="SE415" s="24"/>
      <c r="SF415" s="24"/>
      <c r="SG415" s="24"/>
      <c r="SH415" s="24"/>
      <c r="SI415" s="24"/>
      <c r="SJ415" s="24"/>
      <c r="SK415" s="24"/>
      <c r="SL415" s="24"/>
      <c r="SM415" s="24"/>
      <c r="SN415" s="24"/>
      <c r="SO415" s="24"/>
      <c r="SP415" s="24"/>
      <c r="SQ415" s="24"/>
      <c r="SR415" s="24"/>
      <c r="SS415" s="24"/>
      <c r="ST415" s="24"/>
      <c r="SU415" s="24"/>
      <c r="SV415" s="24"/>
      <c r="SW415" s="24"/>
      <c r="SX415" s="24"/>
    </row>
    <row r="416" spans="15:518" s="28" customFormat="1" ht="51" x14ac:dyDescent="0.25">
      <c r="O416" s="190" t="s">
        <v>235</v>
      </c>
      <c r="P416" s="17"/>
      <c r="Q416" s="17"/>
      <c r="R416" s="17"/>
      <c r="S416" s="40"/>
      <c r="T416" s="17">
        <f t="shared" si="78"/>
        <v>0</v>
      </c>
      <c r="U416" s="17"/>
      <c r="V416" s="18"/>
      <c r="W416" s="18">
        <f t="shared" si="81"/>
        <v>0</v>
      </c>
      <c r="X416" s="17"/>
      <c r="Y416" s="17"/>
      <c r="Z416" s="17">
        <f t="shared" si="82"/>
        <v>0</v>
      </c>
      <c r="AA416" s="17">
        <f t="shared" si="79"/>
        <v>0</v>
      </c>
      <c r="AB416" s="193"/>
      <c r="AC416" s="4"/>
      <c r="AD416" s="4"/>
      <c r="AE416" s="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4"/>
      <c r="BL416" s="24"/>
      <c r="BM416" s="24"/>
      <c r="BN416" s="24"/>
      <c r="BO416" s="24"/>
      <c r="BP416" s="24"/>
      <c r="BQ416" s="24"/>
      <c r="BR416" s="24"/>
      <c r="BS416" s="24"/>
      <c r="BT416" s="24"/>
      <c r="BU416" s="24"/>
      <c r="BV416" s="24"/>
      <c r="BW416" s="24"/>
      <c r="BX416" s="24"/>
      <c r="BY416" s="24"/>
      <c r="BZ416" s="24"/>
      <c r="CA416" s="24"/>
      <c r="CB416" s="24"/>
      <c r="CC416" s="24"/>
      <c r="CD416" s="24"/>
      <c r="CE416" s="24"/>
      <c r="CF416" s="24"/>
      <c r="CG416" s="24"/>
      <c r="CH416" s="24"/>
      <c r="CI416" s="24"/>
      <c r="CJ416" s="24"/>
      <c r="CK416" s="24"/>
      <c r="CL416" s="24"/>
      <c r="CM416" s="24"/>
      <c r="CN416" s="24"/>
      <c r="CO416" s="24"/>
      <c r="CP416" s="24"/>
      <c r="CQ416" s="24"/>
      <c r="CR416" s="24"/>
      <c r="CS416" s="24"/>
      <c r="CT416" s="24"/>
      <c r="CU416" s="24"/>
      <c r="CV416" s="24"/>
      <c r="CW416" s="24"/>
      <c r="CX416" s="24"/>
      <c r="CY416" s="24"/>
      <c r="CZ416" s="24"/>
      <c r="DA416" s="24"/>
      <c r="DB416" s="24"/>
      <c r="DC416" s="24"/>
      <c r="DD416" s="24"/>
      <c r="DE416" s="24"/>
      <c r="DF416" s="24"/>
      <c r="DG416" s="24"/>
      <c r="DH416" s="24"/>
      <c r="DI416" s="24"/>
      <c r="DJ416" s="24"/>
      <c r="DK416" s="24"/>
      <c r="DL416" s="24"/>
      <c r="DM416" s="24"/>
      <c r="DN416" s="24"/>
      <c r="DO416" s="24"/>
      <c r="DP416" s="24"/>
      <c r="DQ416" s="24"/>
      <c r="DR416" s="24"/>
      <c r="DS416" s="24"/>
      <c r="DT416" s="24"/>
      <c r="DU416" s="24"/>
      <c r="DV416" s="24"/>
      <c r="DW416" s="24"/>
      <c r="DX416" s="24"/>
      <c r="DY416" s="24"/>
      <c r="DZ416" s="24"/>
      <c r="EA416" s="24"/>
      <c r="EB416" s="24"/>
      <c r="EC416" s="24"/>
      <c r="ED416" s="24"/>
      <c r="EE416" s="24"/>
      <c r="EF416" s="24"/>
      <c r="EG416" s="24"/>
      <c r="EH416" s="24"/>
      <c r="EI416" s="24"/>
      <c r="EJ416" s="24"/>
      <c r="EK416" s="24"/>
      <c r="EL416" s="24"/>
      <c r="EM416" s="24"/>
      <c r="EN416" s="24"/>
      <c r="EO416" s="24"/>
      <c r="EP416" s="24"/>
      <c r="EQ416" s="24"/>
      <c r="ER416" s="24"/>
      <c r="ES416" s="24"/>
      <c r="ET416" s="24"/>
      <c r="EU416" s="24"/>
      <c r="EV416" s="24"/>
      <c r="EW416" s="24"/>
      <c r="EX416" s="24"/>
      <c r="EY416" s="24"/>
      <c r="EZ416" s="24"/>
      <c r="FA416" s="24"/>
      <c r="FB416" s="24"/>
      <c r="FC416" s="24"/>
      <c r="FD416" s="24"/>
      <c r="FE416" s="24"/>
      <c r="FF416" s="24"/>
      <c r="FG416" s="24"/>
      <c r="FH416" s="24"/>
      <c r="FI416" s="24"/>
      <c r="FJ416" s="24"/>
      <c r="FK416" s="24"/>
      <c r="FL416" s="24"/>
      <c r="FM416" s="24"/>
      <c r="FN416" s="24"/>
      <c r="FO416" s="24"/>
      <c r="FP416" s="24"/>
      <c r="FQ416" s="24"/>
      <c r="FR416" s="24"/>
      <c r="FS416" s="24"/>
      <c r="FT416" s="24"/>
      <c r="FU416" s="24"/>
      <c r="FV416" s="24"/>
      <c r="FW416" s="24"/>
      <c r="FX416" s="24"/>
      <c r="FY416" s="24"/>
      <c r="FZ416" s="24"/>
      <c r="GA416" s="24"/>
      <c r="GB416" s="24"/>
      <c r="GC416" s="24"/>
      <c r="GD416" s="24"/>
      <c r="GE416" s="24"/>
      <c r="GF416" s="24"/>
      <c r="GG416" s="24"/>
      <c r="GH416" s="24"/>
      <c r="GI416" s="24"/>
      <c r="GJ416" s="24"/>
      <c r="GK416" s="24"/>
      <c r="GL416" s="24"/>
      <c r="GM416" s="24"/>
      <c r="GN416" s="24"/>
      <c r="GO416" s="24"/>
      <c r="GP416" s="24"/>
      <c r="GQ416" s="24"/>
      <c r="GR416" s="24"/>
      <c r="GS416" s="24"/>
      <c r="GT416" s="24"/>
      <c r="GU416" s="24"/>
      <c r="GV416" s="24"/>
      <c r="GW416" s="24"/>
      <c r="GX416" s="24"/>
      <c r="GY416" s="24"/>
      <c r="GZ416" s="24"/>
      <c r="HA416" s="24"/>
      <c r="HB416" s="24"/>
      <c r="HC416" s="24"/>
      <c r="HD416" s="24"/>
      <c r="HE416" s="24"/>
      <c r="HF416" s="24"/>
      <c r="HG416" s="24"/>
      <c r="HH416" s="24"/>
      <c r="HI416" s="24"/>
      <c r="HJ416" s="24"/>
      <c r="HK416" s="24"/>
      <c r="HL416" s="24"/>
      <c r="HM416" s="24"/>
      <c r="HN416" s="24"/>
      <c r="HO416" s="24"/>
      <c r="HP416" s="24"/>
      <c r="HQ416" s="24"/>
      <c r="HR416" s="24"/>
      <c r="HS416" s="24"/>
      <c r="HT416" s="24"/>
      <c r="HU416" s="24"/>
      <c r="HV416" s="24"/>
      <c r="HW416" s="24"/>
      <c r="HX416" s="24"/>
      <c r="HY416" s="24"/>
      <c r="HZ416" s="24"/>
      <c r="IA416" s="24"/>
      <c r="IB416" s="24"/>
      <c r="IC416" s="24"/>
      <c r="ID416" s="24"/>
      <c r="IE416" s="24"/>
      <c r="IF416" s="24"/>
      <c r="IG416" s="24"/>
      <c r="IH416" s="24"/>
      <c r="II416" s="24"/>
      <c r="IJ416" s="24"/>
      <c r="IK416" s="24"/>
      <c r="IL416" s="24"/>
      <c r="IM416" s="24"/>
      <c r="IN416" s="24"/>
      <c r="IO416" s="24"/>
      <c r="IP416" s="24"/>
      <c r="IQ416" s="24"/>
      <c r="IR416" s="24"/>
      <c r="IS416" s="24"/>
      <c r="IT416" s="24"/>
      <c r="IU416" s="24"/>
      <c r="IV416" s="24"/>
      <c r="IW416" s="24"/>
      <c r="IX416" s="24"/>
      <c r="IY416" s="24"/>
      <c r="IZ416" s="24"/>
      <c r="JA416" s="24"/>
      <c r="JB416" s="24"/>
      <c r="JC416" s="24"/>
      <c r="JD416" s="24"/>
      <c r="JE416" s="24"/>
      <c r="JF416" s="24"/>
      <c r="JG416" s="24"/>
      <c r="JH416" s="24"/>
      <c r="JI416" s="24"/>
      <c r="JJ416" s="24"/>
      <c r="JK416" s="24"/>
      <c r="JL416" s="24"/>
      <c r="JM416" s="24"/>
      <c r="JN416" s="24"/>
      <c r="JO416" s="24"/>
      <c r="JP416" s="24"/>
      <c r="JQ416" s="24"/>
      <c r="JR416" s="24"/>
      <c r="JS416" s="24"/>
      <c r="JT416" s="24"/>
      <c r="JU416" s="24"/>
      <c r="JV416" s="24"/>
      <c r="JW416" s="24"/>
      <c r="JX416" s="24"/>
      <c r="JY416" s="24"/>
      <c r="JZ416" s="24"/>
      <c r="KA416" s="24"/>
      <c r="KB416" s="24"/>
      <c r="KC416" s="24"/>
      <c r="KD416" s="24"/>
      <c r="KE416" s="24"/>
      <c r="KF416" s="24"/>
      <c r="KG416" s="24"/>
      <c r="KH416" s="24"/>
      <c r="KI416" s="24"/>
      <c r="KJ416" s="24"/>
      <c r="KK416" s="24"/>
      <c r="KL416" s="24"/>
      <c r="KM416" s="24"/>
      <c r="KN416" s="24"/>
      <c r="KO416" s="24"/>
      <c r="KP416" s="24"/>
      <c r="KQ416" s="24"/>
      <c r="KR416" s="24"/>
      <c r="KS416" s="24"/>
      <c r="KT416" s="24"/>
      <c r="KU416" s="24"/>
      <c r="KV416" s="24"/>
      <c r="KW416" s="24"/>
      <c r="KX416" s="24"/>
      <c r="KY416" s="24"/>
      <c r="KZ416" s="24"/>
      <c r="LA416" s="24"/>
      <c r="LB416" s="24"/>
      <c r="LC416" s="24"/>
      <c r="LD416" s="24"/>
      <c r="LE416" s="24"/>
      <c r="LF416" s="24"/>
      <c r="LG416" s="24"/>
      <c r="LH416" s="24"/>
      <c r="LI416" s="24"/>
      <c r="LJ416" s="24"/>
      <c r="LK416" s="24"/>
      <c r="LL416" s="24"/>
      <c r="LM416" s="24"/>
      <c r="LN416" s="24"/>
      <c r="LO416" s="24"/>
      <c r="LP416" s="24"/>
      <c r="LQ416" s="24"/>
      <c r="LR416" s="24"/>
      <c r="LS416" s="24"/>
      <c r="LT416" s="24"/>
      <c r="LU416" s="24"/>
      <c r="LV416" s="24"/>
      <c r="LW416" s="24"/>
      <c r="LX416" s="24"/>
      <c r="LY416" s="24"/>
      <c r="LZ416" s="24"/>
      <c r="MA416" s="24"/>
      <c r="MB416" s="24"/>
      <c r="MC416" s="24"/>
      <c r="MD416" s="24"/>
      <c r="ME416" s="24"/>
      <c r="MF416" s="24"/>
      <c r="MG416" s="24"/>
      <c r="MH416" s="24"/>
      <c r="MI416" s="24"/>
      <c r="MJ416" s="24"/>
      <c r="MK416" s="24"/>
      <c r="ML416" s="24"/>
      <c r="MM416" s="24"/>
      <c r="MN416" s="24"/>
      <c r="MO416" s="24"/>
      <c r="MP416" s="24"/>
      <c r="MQ416" s="24"/>
      <c r="MR416" s="24"/>
      <c r="MS416" s="24"/>
      <c r="MT416" s="24"/>
      <c r="MU416" s="24"/>
      <c r="MV416" s="24"/>
      <c r="MW416" s="24"/>
      <c r="MX416" s="24"/>
      <c r="MY416" s="24"/>
      <c r="MZ416" s="24"/>
      <c r="NA416" s="24"/>
      <c r="NB416" s="24"/>
      <c r="NC416" s="24"/>
      <c r="ND416" s="24"/>
      <c r="NE416" s="24"/>
      <c r="NF416" s="24"/>
      <c r="NG416" s="24"/>
      <c r="NH416" s="24"/>
      <c r="NI416" s="24"/>
      <c r="NJ416" s="24"/>
      <c r="NK416" s="24"/>
      <c r="NL416" s="24"/>
      <c r="NM416" s="24"/>
      <c r="NN416" s="24"/>
      <c r="NO416" s="24"/>
      <c r="NP416" s="24"/>
      <c r="NQ416" s="24"/>
      <c r="NR416" s="24"/>
      <c r="NS416" s="24"/>
      <c r="NT416" s="24"/>
      <c r="NU416" s="24"/>
      <c r="NV416" s="24"/>
      <c r="NW416" s="24"/>
      <c r="NX416" s="24"/>
      <c r="NY416" s="24"/>
      <c r="NZ416" s="24"/>
      <c r="OA416" s="24"/>
      <c r="OB416" s="24"/>
      <c r="OC416" s="24"/>
      <c r="OD416" s="24"/>
      <c r="OE416" s="24"/>
      <c r="OF416" s="24"/>
      <c r="OG416" s="24"/>
      <c r="OH416" s="24"/>
      <c r="OI416" s="24"/>
      <c r="OJ416" s="24"/>
      <c r="OK416" s="24"/>
      <c r="OL416" s="24"/>
      <c r="OM416" s="24"/>
      <c r="ON416" s="24"/>
      <c r="OO416" s="24"/>
      <c r="OP416" s="24"/>
      <c r="OQ416" s="24"/>
      <c r="OR416" s="24"/>
      <c r="OS416" s="24"/>
      <c r="OT416" s="24"/>
      <c r="OU416" s="24"/>
      <c r="OV416" s="24"/>
      <c r="OW416" s="24"/>
      <c r="OX416" s="24"/>
      <c r="OY416" s="24"/>
      <c r="OZ416" s="24"/>
      <c r="PA416" s="24"/>
      <c r="PB416" s="24"/>
      <c r="PC416" s="24"/>
      <c r="PD416" s="24"/>
      <c r="PE416" s="24"/>
      <c r="PF416" s="24"/>
      <c r="PG416" s="24"/>
      <c r="PH416" s="24"/>
      <c r="PI416" s="24"/>
      <c r="PJ416" s="24"/>
      <c r="PK416" s="24"/>
      <c r="PL416" s="24"/>
      <c r="PM416" s="24"/>
      <c r="PN416" s="24"/>
      <c r="PO416" s="24"/>
      <c r="PP416" s="24"/>
      <c r="PQ416" s="24"/>
      <c r="PR416" s="24"/>
      <c r="PS416" s="24"/>
      <c r="PT416" s="24"/>
      <c r="PU416" s="24"/>
      <c r="PV416" s="24"/>
      <c r="PW416" s="24"/>
      <c r="PX416" s="24"/>
      <c r="PY416" s="24"/>
      <c r="PZ416" s="24"/>
      <c r="QA416" s="24"/>
      <c r="QB416" s="24"/>
      <c r="QC416" s="24"/>
      <c r="QD416" s="24"/>
      <c r="QE416" s="24"/>
      <c r="QF416" s="24"/>
      <c r="QG416" s="24"/>
      <c r="QH416" s="24"/>
      <c r="QI416" s="24"/>
      <c r="QJ416" s="24"/>
      <c r="QK416" s="24"/>
      <c r="QL416" s="24"/>
      <c r="QM416" s="24"/>
      <c r="QN416" s="24"/>
      <c r="QO416" s="24"/>
      <c r="QP416" s="24"/>
      <c r="QQ416" s="24"/>
      <c r="QR416" s="24"/>
      <c r="QS416" s="24"/>
      <c r="QT416" s="24"/>
      <c r="QU416" s="24"/>
      <c r="QV416" s="24"/>
      <c r="QW416" s="24"/>
      <c r="QX416" s="24"/>
      <c r="QY416" s="24"/>
      <c r="QZ416" s="24"/>
      <c r="RA416" s="24"/>
      <c r="RB416" s="24"/>
      <c r="RC416" s="24"/>
      <c r="RD416" s="24"/>
      <c r="RE416" s="24"/>
      <c r="RF416" s="24"/>
      <c r="RG416" s="24"/>
      <c r="RH416" s="24"/>
      <c r="RI416" s="24"/>
      <c r="RJ416" s="24"/>
      <c r="RK416" s="24"/>
      <c r="RL416" s="24"/>
      <c r="RM416" s="24"/>
      <c r="RN416" s="24"/>
      <c r="RO416" s="24"/>
      <c r="RP416" s="24"/>
      <c r="RQ416" s="24"/>
      <c r="RR416" s="24"/>
      <c r="RS416" s="24"/>
      <c r="RT416" s="24"/>
      <c r="RU416" s="24"/>
      <c r="RV416" s="24"/>
      <c r="RW416" s="24"/>
      <c r="RX416" s="24"/>
      <c r="RY416" s="24"/>
      <c r="RZ416" s="24"/>
      <c r="SA416" s="24"/>
      <c r="SB416" s="24"/>
      <c r="SC416" s="24"/>
      <c r="SD416" s="24"/>
      <c r="SE416" s="24"/>
      <c r="SF416" s="24"/>
      <c r="SG416" s="24"/>
      <c r="SH416" s="24"/>
      <c r="SI416" s="24"/>
      <c r="SJ416" s="24"/>
      <c r="SK416" s="24"/>
      <c r="SL416" s="24"/>
      <c r="SM416" s="24"/>
      <c r="SN416" s="24"/>
      <c r="SO416" s="24"/>
      <c r="SP416" s="24"/>
      <c r="SQ416" s="24"/>
      <c r="SR416" s="24"/>
      <c r="SS416" s="24"/>
      <c r="ST416" s="24"/>
      <c r="SU416" s="24"/>
      <c r="SV416" s="24"/>
      <c r="SW416" s="24"/>
      <c r="SX416" s="24"/>
    </row>
    <row r="417" spans="15:31" ht="25.5" x14ac:dyDescent="0.25">
      <c r="O417" s="76" t="s">
        <v>126</v>
      </c>
      <c r="P417" s="17"/>
      <c r="Q417" s="17"/>
      <c r="R417" s="17"/>
      <c r="S417" s="17"/>
      <c r="T417" s="17">
        <f t="shared" si="78"/>
        <v>0</v>
      </c>
      <c r="U417" s="17"/>
      <c r="V417" s="18"/>
      <c r="W417" s="18">
        <f t="shared" si="81"/>
        <v>0</v>
      </c>
      <c r="X417" s="17"/>
      <c r="Y417" s="17"/>
      <c r="Z417" s="77">
        <f t="shared" si="82"/>
        <v>0</v>
      </c>
      <c r="AA417" s="77">
        <f t="shared" si="79"/>
        <v>0</v>
      </c>
      <c r="AB417" s="120"/>
    </row>
    <row r="418" spans="15:31" ht="76.5" x14ac:dyDescent="0.25">
      <c r="O418" s="76" t="s">
        <v>127</v>
      </c>
      <c r="P418" s="77">
        <f>P419+P425+P431+P438+P445+P451</f>
        <v>74451784.120000005</v>
      </c>
      <c r="Q418" s="77">
        <f t="shared" ref="Q418:Y418" si="83">Q419+Q425+Q431+Q438+Q445+Q451</f>
        <v>74382152</v>
      </c>
      <c r="R418" s="77">
        <f t="shared" si="83"/>
        <v>75704937.520000011</v>
      </c>
      <c r="S418" s="77">
        <f t="shared" si="83"/>
        <v>16357124.739999998</v>
      </c>
      <c r="T418" s="77">
        <f t="shared" si="78"/>
        <v>508000</v>
      </c>
      <c r="U418" s="77">
        <f t="shared" si="83"/>
        <v>0</v>
      </c>
      <c r="V418" s="77">
        <f t="shared" ref="V418" si="84">V419+V425+V431+V438+V445+V451</f>
        <v>508000</v>
      </c>
      <c r="W418" s="77">
        <f t="shared" si="81"/>
        <v>0</v>
      </c>
      <c r="X418" s="77">
        <f t="shared" ref="X418" si="85">X419+X425+X431+X438+X445+X451</f>
        <v>0</v>
      </c>
      <c r="Y418" s="77">
        <f t="shared" si="83"/>
        <v>0</v>
      </c>
      <c r="Z418" s="77">
        <f t="shared" si="82"/>
        <v>508000</v>
      </c>
      <c r="AA418" s="77">
        <f t="shared" si="79"/>
        <v>76212937.520000011</v>
      </c>
      <c r="AB418" s="137"/>
    </row>
    <row r="419" spans="15:31" ht="15" x14ac:dyDescent="0.25">
      <c r="O419" s="78" t="s">
        <v>128</v>
      </c>
      <c r="P419" s="51"/>
      <c r="Q419" s="51"/>
      <c r="R419" s="51"/>
      <c r="S419" s="51"/>
      <c r="T419" s="51">
        <f t="shared" si="78"/>
        <v>0</v>
      </c>
      <c r="U419" s="51"/>
      <c r="V419" s="165"/>
      <c r="W419" s="150">
        <f t="shared" si="81"/>
        <v>0</v>
      </c>
      <c r="X419" s="51"/>
      <c r="Y419" s="51"/>
      <c r="Z419" s="51">
        <f t="shared" si="82"/>
        <v>0</v>
      </c>
      <c r="AA419" s="51">
        <f t="shared" si="79"/>
        <v>0</v>
      </c>
      <c r="AB419" s="138"/>
    </row>
    <row r="420" spans="15:31" ht="15" x14ac:dyDescent="0.25">
      <c r="O420" s="29" t="s">
        <v>117</v>
      </c>
      <c r="P420" s="30"/>
      <c r="Q420" s="30"/>
      <c r="R420" s="30"/>
      <c r="S420" s="46"/>
      <c r="T420" s="30">
        <f t="shared" si="78"/>
        <v>0</v>
      </c>
      <c r="U420" s="30"/>
      <c r="V420" s="151"/>
      <c r="W420" s="151">
        <f t="shared" si="81"/>
        <v>0</v>
      </c>
      <c r="X420" s="30"/>
      <c r="Y420" s="30"/>
      <c r="Z420" s="30">
        <f t="shared" si="82"/>
        <v>0</v>
      </c>
      <c r="AA420" s="30">
        <f t="shared" si="79"/>
        <v>0</v>
      </c>
      <c r="AB420" s="123"/>
    </row>
    <row r="421" spans="15:31" ht="25.5" x14ac:dyDescent="0.25">
      <c r="O421" s="37" t="s">
        <v>118</v>
      </c>
      <c r="P421" s="38"/>
      <c r="Q421" s="38"/>
      <c r="R421" s="38"/>
      <c r="S421" s="45"/>
      <c r="T421" s="38">
        <f t="shared" si="78"/>
        <v>0</v>
      </c>
      <c r="U421" s="38"/>
      <c r="V421" s="153"/>
      <c r="W421" s="153">
        <f t="shared" si="81"/>
        <v>0</v>
      </c>
      <c r="X421" s="38"/>
      <c r="Y421" s="38"/>
      <c r="Z421" s="38">
        <f t="shared" si="82"/>
        <v>0</v>
      </c>
      <c r="AA421" s="38">
        <f t="shared" si="79"/>
        <v>0</v>
      </c>
      <c r="AB421" s="126"/>
    </row>
    <row r="422" spans="15:31" ht="15" x14ac:dyDescent="0.25">
      <c r="O422" s="79" t="s">
        <v>69</v>
      </c>
      <c r="P422" s="48"/>
      <c r="Q422" s="48"/>
      <c r="R422" s="48"/>
      <c r="S422" s="80"/>
      <c r="T422" s="48">
        <f t="shared" si="78"/>
        <v>0</v>
      </c>
      <c r="U422" s="48"/>
      <c r="V422" s="155"/>
      <c r="W422" s="155">
        <f t="shared" si="81"/>
        <v>0</v>
      </c>
      <c r="X422" s="48"/>
      <c r="Y422" s="48"/>
      <c r="Z422" s="48">
        <f t="shared" si="82"/>
        <v>0</v>
      </c>
      <c r="AA422" s="48">
        <f t="shared" si="79"/>
        <v>0</v>
      </c>
      <c r="AB422" s="129"/>
    </row>
    <row r="423" spans="15:31" ht="15" x14ac:dyDescent="0.25">
      <c r="O423" s="81" t="s">
        <v>120</v>
      </c>
      <c r="P423" s="68"/>
      <c r="Q423" s="68"/>
      <c r="R423" s="68"/>
      <c r="S423" s="82"/>
      <c r="T423" s="68">
        <f t="shared" si="78"/>
        <v>0</v>
      </c>
      <c r="U423" s="68"/>
      <c r="V423" s="161"/>
      <c r="W423" s="161">
        <f t="shared" si="81"/>
        <v>0</v>
      </c>
      <c r="X423" s="68"/>
      <c r="Y423" s="68"/>
      <c r="Z423" s="68">
        <f t="shared" si="82"/>
        <v>0</v>
      </c>
      <c r="AA423" s="68">
        <f t="shared" si="79"/>
        <v>0</v>
      </c>
      <c r="AB423" s="134"/>
    </row>
    <row r="424" spans="15:31" ht="25.5" x14ac:dyDescent="0.25">
      <c r="O424" s="34" t="s">
        <v>45</v>
      </c>
      <c r="P424" s="17"/>
      <c r="Q424" s="17"/>
      <c r="R424" s="17"/>
      <c r="S424" s="77"/>
      <c r="T424" s="17">
        <f t="shared" si="78"/>
        <v>0</v>
      </c>
      <c r="U424" s="17"/>
      <c r="V424" s="18"/>
      <c r="W424" s="18">
        <f t="shared" si="81"/>
        <v>0</v>
      </c>
      <c r="X424" s="17"/>
      <c r="Y424" s="17"/>
      <c r="Z424" s="17">
        <f t="shared" si="82"/>
        <v>0</v>
      </c>
      <c r="AA424" s="17">
        <f t="shared" si="79"/>
        <v>0</v>
      </c>
      <c r="AB424" s="120"/>
    </row>
    <row r="425" spans="15:31" ht="30" x14ac:dyDescent="0.25">
      <c r="O425" s="78" t="s">
        <v>129</v>
      </c>
      <c r="P425" s="51">
        <v>12644688.59</v>
      </c>
      <c r="Q425" s="51">
        <v>12195663</v>
      </c>
      <c r="R425" s="51">
        <v>12279867.5</v>
      </c>
      <c r="S425" s="51">
        <v>2350280.54</v>
      </c>
      <c r="T425" s="51">
        <f t="shared" si="78"/>
        <v>50000</v>
      </c>
      <c r="U425" s="51"/>
      <c r="V425" s="165">
        <v>50000</v>
      </c>
      <c r="W425" s="150">
        <f t="shared" si="81"/>
        <v>0</v>
      </c>
      <c r="X425" s="51"/>
      <c r="Y425" s="51"/>
      <c r="Z425" s="51">
        <f t="shared" si="82"/>
        <v>50000</v>
      </c>
      <c r="AA425" s="51">
        <f t="shared" si="79"/>
        <v>12329867.5</v>
      </c>
      <c r="AB425" s="191" t="s">
        <v>244</v>
      </c>
    </row>
    <row r="426" spans="15:31" ht="15" x14ac:dyDescent="0.25">
      <c r="O426" s="29" t="s">
        <v>117</v>
      </c>
      <c r="P426" s="30">
        <v>7763965.3899999997</v>
      </c>
      <c r="Q426" s="30">
        <v>7903706</v>
      </c>
      <c r="R426" s="30">
        <v>7903706</v>
      </c>
      <c r="S426" s="30">
        <v>1484869.71</v>
      </c>
      <c r="T426" s="30">
        <f t="shared" si="78"/>
        <v>0</v>
      </c>
      <c r="U426" s="30"/>
      <c r="V426" s="151"/>
      <c r="W426" s="151">
        <f t="shared" si="81"/>
        <v>0</v>
      </c>
      <c r="X426" s="30"/>
      <c r="Y426" s="30"/>
      <c r="Z426" s="30">
        <f t="shared" si="82"/>
        <v>0</v>
      </c>
      <c r="AA426" s="30">
        <f t="shared" si="79"/>
        <v>7903706</v>
      </c>
      <c r="AB426" s="123"/>
    </row>
    <row r="427" spans="15:31" s="41" customFormat="1" ht="15" x14ac:dyDescent="0.25">
      <c r="O427" s="61" t="s">
        <v>118</v>
      </c>
      <c r="P427" s="61">
        <v>2380828.48</v>
      </c>
      <c r="Q427" s="61">
        <v>2368195</v>
      </c>
      <c r="R427" s="61">
        <v>2368195</v>
      </c>
      <c r="S427" s="61">
        <v>400186.69</v>
      </c>
      <c r="T427" s="61">
        <f t="shared" si="78"/>
        <v>0</v>
      </c>
      <c r="U427" s="61"/>
      <c r="V427" s="61"/>
      <c r="W427" s="61">
        <f t="shared" si="81"/>
        <v>0</v>
      </c>
      <c r="X427" s="61"/>
      <c r="Y427" s="61"/>
      <c r="Z427" s="61">
        <f t="shared" si="82"/>
        <v>0</v>
      </c>
      <c r="AA427" s="61">
        <f t="shared" si="79"/>
        <v>2368195</v>
      </c>
      <c r="AB427" s="61"/>
      <c r="AC427" s="4"/>
      <c r="AD427" s="4"/>
      <c r="AE427" s="4"/>
    </row>
    <row r="428" spans="15:31" ht="15" x14ac:dyDescent="0.25">
      <c r="O428" s="79" t="s">
        <v>69</v>
      </c>
      <c r="P428" s="48">
        <v>642348.12</v>
      </c>
      <c r="Q428" s="48">
        <v>815760</v>
      </c>
      <c r="R428" s="48">
        <v>871314.91</v>
      </c>
      <c r="S428" s="48">
        <v>309494.90999999997</v>
      </c>
      <c r="T428" s="48">
        <f t="shared" si="78"/>
        <v>0</v>
      </c>
      <c r="U428" s="48"/>
      <c r="V428" s="155"/>
      <c r="W428" s="155">
        <f t="shared" si="81"/>
        <v>0</v>
      </c>
      <c r="X428" s="48"/>
      <c r="Y428" s="48"/>
      <c r="Z428" s="48">
        <f t="shared" si="82"/>
        <v>0</v>
      </c>
      <c r="AA428" s="48">
        <f t="shared" si="79"/>
        <v>871314.91</v>
      </c>
      <c r="AB428" s="191"/>
    </row>
    <row r="429" spans="15:31" ht="15" x14ac:dyDescent="0.25">
      <c r="O429" s="81" t="s">
        <v>120</v>
      </c>
      <c r="P429" s="68">
        <v>500498.65</v>
      </c>
      <c r="Q429" s="68">
        <v>710000</v>
      </c>
      <c r="R429" s="68">
        <v>710000</v>
      </c>
      <c r="S429" s="68">
        <v>1300</v>
      </c>
      <c r="T429" s="68">
        <f t="shared" si="78"/>
        <v>0</v>
      </c>
      <c r="U429" s="68"/>
      <c r="V429" s="161"/>
      <c r="W429" s="161">
        <f t="shared" si="81"/>
        <v>0</v>
      </c>
      <c r="X429" s="68"/>
      <c r="Y429" s="68"/>
      <c r="Z429" s="68">
        <f t="shared" si="82"/>
        <v>0</v>
      </c>
      <c r="AA429" s="68">
        <f t="shared" si="79"/>
        <v>710000</v>
      </c>
      <c r="AB429" s="134"/>
    </row>
    <row r="430" spans="15:31" ht="25.5" x14ac:dyDescent="0.25">
      <c r="O430" s="34" t="s">
        <v>45</v>
      </c>
      <c r="P430" s="17"/>
      <c r="Q430" s="17"/>
      <c r="R430" s="17"/>
      <c r="S430" s="17"/>
      <c r="T430" s="17">
        <f t="shared" si="78"/>
        <v>0</v>
      </c>
      <c r="U430" s="17"/>
      <c r="V430" s="18"/>
      <c r="W430" s="18">
        <f t="shared" si="81"/>
        <v>0</v>
      </c>
      <c r="X430" s="17"/>
      <c r="Y430" s="17"/>
      <c r="Z430" s="17">
        <f t="shared" si="82"/>
        <v>0</v>
      </c>
      <c r="AA430" s="17">
        <f t="shared" si="79"/>
        <v>0</v>
      </c>
      <c r="AB430" s="120"/>
    </row>
    <row r="431" spans="15:31" ht="15" x14ac:dyDescent="0.25">
      <c r="O431" s="78" t="s">
        <v>116</v>
      </c>
      <c r="P431" s="51"/>
      <c r="Q431" s="51"/>
      <c r="R431" s="51"/>
      <c r="S431" s="51"/>
      <c r="T431" s="51">
        <f t="shared" si="78"/>
        <v>0</v>
      </c>
      <c r="U431" s="51"/>
      <c r="V431" s="165"/>
      <c r="W431" s="150">
        <f t="shared" si="81"/>
        <v>0</v>
      </c>
      <c r="X431" s="51"/>
      <c r="Y431" s="51"/>
      <c r="Z431" s="51">
        <f t="shared" si="82"/>
        <v>0</v>
      </c>
      <c r="AA431" s="51">
        <f t="shared" si="79"/>
        <v>0</v>
      </c>
      <c r="AB431" s="138"/>
      <c r="AC431" s="33"/>
      <c r="AD431" s="33"/>
      <c r="AE431" s="33"/>
    </row>
    <row r="432" spans="15:31" ht="15" x14ac:dyDescent="0.25">
      <c r="O432" s="29" t="s">
        <v>117</v>
      </c>
      <c r="P432" s="30"/>
      <c r="Q432" s="30"/>
      <c r="R432" s="30"/>
      <c r="S432" s="30"/>
      <c r="T432" s="30">
        <f t="shared" si="78"/>
        <v>0</v>
      </c>
      <c r="U432" s="30"/>
      <c r="V432" s="151"/>
      <c r="W432" s="151">
        <f t="shared" si="81"/>
        <v>0</v>
      </c>
      <c r="X432" s="30"/>
      <c r="Y432" s="30"/>
      <c r="Z432" s="30">
        <f t="shared" si="82"/>
        <v>0</v>
      </c>
      <c r="AA432" s="30">
        <f t="shared" si="79"/>
        <v>0</v>
      </c>
      <c r="AB432" s="123"/>
    </row>
    <row r="433" spans="15:31" s="41" customFormat="1" ht="15" x14ac:dyDescent="0.25">
      <c r="O433" s="61" t="s">
        <v>118</v>
      </c>
      <c r="P433" s="61"/>
      <c r="Q433" s="61"/>
      <c r="R433" s="61"/>
      <c r="S433" s="61"/>
      <c r="T433" s="61">
        <f t="shared" si="78"/>
        <v>0</v>
      </c>
      <c r="U433" s="61"/>
      <c r="V433" s="61"/>
      <c r="W433" s="61">
        <f t="shared" si="81"/>
        <v>0</v>
      </c>
      <c r="X433" s="61"/>
      <c r="Y433" s="61"/>
      <c r="Z433" s="61">
        <f t="shared" si="82"/>
        <v>0</v>
      </c>
      <c r="AA433" s="61">
        <f t="shared" si="79"/>
        <v>0</v>
      </c>
      <c r="AB433" s="61"/>
      <c r="AC433" s="4"/>
      <c r="AD433" s="4"/>
      <c r="AE433" s="4"/>
    </row>
    <row r="434" spans="15:31" s="33" customFormat="1" ht="15" x14ac:dyDescent="0.25">
      <c r="O434" s="62" t="s">
        <v>69</v>
      </c>
      <c r="P434" s="48"/>
      <c r="Q434" s="48"/>
      <c r="R434" s="48"/>
      <c r="S434" s="48"/>
      <c r="T434" s="48">
        <f t="shared" si="78"/>
        <v>0</v>
      </c>
      <c r="U434" s="48"/>
      <c r="V434" s="155"/>
      <c r="W434" s="155">
        <f t="shared" si="81"/>
        <v>0</v>
      </c>
      <c r="X434" s="48"/>
      <c r="Y434" s="48"/>
      <c r="Z434" s="48">
        <f t="shared" si="82"/>
        <v>0</v>
      </c>
      <c r="AA434" s="48">
        <f t="shared" si="79"/>
        <v>0</v>
      </c>
      <c r="AB434" s="129"/>
      <c r="AC434" s="4"/>
      <c r="AD434" s="4"/>
      <c r="AE434" s="4"/>
    </row>
    <row r="435" spans="15:31" ht="15" x14ac:dyDescent="0.25">
      <c r="O435" s="64" t="s">
        <v>119</v>
      </c>
      <c r="P435" s="83"/>
      <c r="Q435" s="83"/>
      <c r="R435" s="83"/>
      <c r="S435" s="83"/>
      <c r="T435" s="83">
        <f t="shared" si="78"/>
        <v>0</v>
      </c>
      <c r="U435" s="83"/>
      <c r="V435" s="159"/>
      <c r="W435" s="159">
        <f t="shared" si="81"/>
        <v>0</v>
      </c>
      <c r="X435" s="83"/>
      <c r="Y435" s="83"/>
      <c r="Z435" s="83">
        <f t="shared" si="82"/>
        <v>0</v>
      </c>
      <c r="AA435" s="83">
        <f t="shared" si="79"/>
        <v>0</v>
      </c>
      <c r="AB435" s="133"/>
    </row>
    <row r="436" spans="15:31" ht="15" x14ac:dyDescent="0.25">
      <c r="O436" s="66" t="s">
        <v>120</v>
      </c>
      <c r="P436" s="68"/>
      <c r="Q436" s="68"/>
      <c r="R436" s="68"/>
      <c r="S436" s="68"/>
      <c r="T436" s="68">
        <f t="shared" si="78"/>
        <v>0</v>
      </c>
      <c r="U436" s="68"/>
      <c r="V436" s="161"/>
      <c r="W436" s="161">
        <f t="shared" si="81"/>
        <v>0</v>
      </c>
      <c r="X436" s="68"/>
      <c r="Y436" s="68"/>
      <c r="Z436" s="68">
        <f t="shared" si="82"/>
        <v>0</v>
      </c>
      <c r="AA436" s="68">
        <f t="shared" si="79"/>
        <v>0</v>
      </c>
      <c r="AB436" s="134"/>
    </row>
    <row r="437" spans="15:31" ht="25.5" x14ac:dyDescent="0.25">
      <c r="O437" s="34" t="s">
        <v>45</v>
      </c>
      <c r="P437" s="17"/>
      <c r="Q437" s="17"/>
      <c r="R437" s="17"/>
      <c r="S437" s="17"/>
      <c r="T437" s="17">
        <f t="shared" si="78"/>
        <v>0</v>
      </c>
      <c r="U437" s="17"/>
      <c r="V437" s="18"/>
      <c r="W437" s="18">
        <f t="shared" si="81"/>
        <v>0</v>
      </c>
      <c r="X437" s="17"/>
      <c r="Y437" s="17"/>
      <c r="Z437" s="17">
        <f t="shared" si="82"/>
        <v>0</v>
      </c>
      <c r="AA437" s="17">
        <f t="shared" si="79"/>
        <v>0</v>
      </c>
      <c r="AB437" s="120"/>
    </row>
    <row r="438" spans="15:31" ht="94.5" customHeight="1" x14ac:dyDescent="0.25">
      <c r="O438" s="78" t="s">
        <v>121</v>
      </c>
      <c r="P438" s="51">
        <v>61807095.530000001</v>
      </c>
      <c r="Q438" s="51">
        <v>62186489</v>
      </c>
      <c r="R438" s="51">
        <v>63425070.020000003</v>
      </c>
      <c r="S438" s="51">
        <v>14006844.199999999</v>
      </c>
      <c r="T438" s="51">
        <f t="shared" si="78"/>
        <v>458000</v>
      </c>
      <c r="U438" s="198"/>
      <c r="V438" s="199">
        <v>458000</v>
      </c>
      <c r="W438" s="200">
        <f t="shared" si="81"/>
        <v>0</v>
      </c>
      <c r="X438" s="51"/>
      <c r="Y438" s="51"/>
      <c r="Z438" s="51">
        <f t="shared" si="82"/>
        <v>458000</v>
      </c>
      <c r="AA438" s="51">
        <f t="shared" si="79"/>
        <v>63883070.020000003</v>
      </c>
      <c r="AB438" s="183" t="s">
        <v>267</v>
      </c>
    </row>
    <row r="439" spans="15:31" ht="38.25" x14ac:dyDescent="0.25">
      <c r="O439" s="29" t="s">
        <v>117</v>
      </c>
      <c r="P439" s="180">
        <v>36819068.490000002</v>
      </c>
      <c r="Q439" s="180">
        <v>38376486.600000001</v>
      </c>
      <c r="R439" s="180">
        <v>38376486.600000001</v>
      </c>
      <c r="S439" s="46">
        <v>7831909.0700000003</v>
      </c>
      <c r="T439" s="60">
        <f t="shared" si="78"/>
        <v>125000</v>
      </c>
      <c r="U439" s="60"/>
      <c r="V439" s="156">
        <v>125000</v>
      </c>
      <c r="W439" s="151">
        <f t="shared" si="81"/>
        <v>0</v>
      </c>
      <c r="X439" s="60"/>
      <c r="Y439" s="60"/>
      <c r="Z439" s="46">
        <f t="shared" si="82"/>
        <v>125000</v>
      </c>
      <c r="AA439" s="46">
        <f t="shared" si="79"/>
        <v>38501486.600000001</v>
      </c>
      <c r="AB439" s="183" t="s">
        <v>264</v>
      </c>
    </row>
    <row r="440" spans="15:31" s="41" customFormat="1" ht="15" x14ac:dyDescent="0.25">
      <c r="O440" s="61" t="s">
        <v>118</v>
      </c>
      <c r="P440" s="181">
        <v>11272812.51</v>
      </c>
      <c r="Q440" s="181">
        <v>11563598.4</v>
      </c>
      <c r="R440" s="181">
        <v>11563598.4</v>
      </c>
      <c r="S440" s="61">
        <v>1619764.04</v>
      </c>
      <c r="T440" s="61">
        <f t="shared" si="78"/>
        <v>0</v>
      </c>
      <c r="U440" s="61"/>
      <c r="V440" s="61"/>
      <c r="W440" s="61">
        <f t="shared" si="81"/>
        <v>0</v>
      </c>
      <c r="X440" s="61"/>
      <c r="Y440" s="61"/>
      <c r="Z440" s="61">
        <f t="shared" si="82"/>
        <v>0</v>
      </c>
      <c r="AA440" s="61">
        <f t="shared" si="79"/>
        <v>11563598.4</v>
      </c>
      <c r="AB440" s="184"/>
      <c r="AC440" s="4"/>
      <c r="AD440" s="4"/>
      <c r="AE440" s="4"/>
    </row>
    <row r="441" spans="15:31" ht="97.5" customHeight="1" x14ac:dyDescent="0.25">
      <c r="O441" s="62" t="s">
        <v>69</v>
      </c>
      <c r="P441" s="63">
        <v>5191526.5999999996</v>
      </c>
      <c r="Q441" s="63">
        <v>5471660</v>
      </c>
      <c r="R441" s="63">
        <v>5919797.2699999996</v>
      </c>
      <c r="S441" s="80">
        <v>2599696.56</v>
      </c>
      <c r="T441" s="63">
        <f t="shared" si="78"/>
        <v>0</v>
      </c>
      <c r="U441" s="63"/>
      <c r="V441" s="157"/>
      <c r="W441" s="155">
        <f t="shared" si="81"/>
        <v>0</v>
      </c>
      <c r="X441" s="63"/>
      <c r="Y441" s="63"/>
      <c r="Z441" s="80">
        <f t="shared" si="82"/>
        <v>0</v>
      </c>
      <c r="AA441" s="80">
        <f t="shared" si="79"/>
        <v>5919797.2699999996</v>
      </c>
      <c r="AB441" s="191"/>
    </row>
    <row r="442" spans="15:31" ht="15" x14ac:dyDescent="0.25">
      <c r="O442" s="64" t="s">
        <v>119</v>
      </c>
      <c r="P442" s="84">
        <v>1463611.72</v>
      </c>
      <c r="Q442" s="65">
        <v>1706885</v>
      </c>
      <c r="R442" s="65">
        <v>1711843.45</v>
      </c>
      <c r="S442" s="85">
        <v>477626</v>
      </c>
      <c r="T442" s="65">
        <f t="shared" si="78"/>
        <v>0</v>
      </c>
      <c r="U442" s="65"/>
      <c r="V442" s="158"/>
      <c r="W442" s="159">
        <f t="shared" si="81"/>
        <v>0</v>
      </c>
      <c r="X442" s="84"/>
      <c r="Y442" s="84"/>
      <c r="Z442" s="85">
        <f t="shared" si="82"/>
        <v>0</v>
      </c>
      <c r="AA442" s="85">
        <f t="shared" si="79"/>
        <v>1711843.45</v>
      </c>
      <c r="AB442" s="191"/>
    </row>
    <row r="443" spans="15:31" ht="15" x14ac:dyDescent="0.25">
      <c r="O443" s="66" t="s">
        <v>120</v>
      </c>
      <c r="P443" s="86">
        <v>1138894.76</v>
      </c>
      <c r="Q443" s="67">
        <v>1167700</v>
      </c>
      <c r="R443" s="67">
        <v>1167700</v>
      </c>
      <c r="S443" s="82">
        <v>222892</v>
      </c>
      <c r="T443" s="67">
        <f t="shared" ref="T443:T517" si="86">U443+V443</f>
        <v>0</v>
      </c>
      <c r="U443" s="67"/>
      <c r="V443" s="160"/>
      <c r="W443" s="161">
        <f t="shared" si="81"/>
        <v>0</v>
      </c>
      <c r="X443" s="86"/>
      <c r="Y443" s="86"/>
      <c r="Z443" s="82">
        <f t="shared" si="82"/>
        <v>0</v>
      </c>
      <c r="AA443" s="82">
        <f t="shared" ref="AA443:AA517" si="87">R443+Z443</f>
        <v>1167700</v>
      </c>
      <c r="AB443" s="134"/>
    </row>
    <row r="444" spans="15:31" ht="25.5" x14ac:dyDescent="0.25">
      <c r="O444" s="34" t="s">
        <v>45</v>
      </c>
      <c r="P444" s="17">
        <v>47840895</v>
      </c>
      <c r="Q444" s="17">
        <v>49347300</v>
      </c>
      <c r="R444" s="17">
        <v>49347300</v>
      </c>
      <c r="S444" s="77">
        <v>9296919.7400000002</v>
      </c>
      <c r="T444" s="17">
        <f t="shared" si="86"/>
        <v>0</v>
      </c>
      <c r="U444" s="17"/>
      <c r="V444" s="18"/>
      <c r="W444" s="18">
        <f t="shared" si="81"/>
        <v>0</v>
      </c>
      <c r="X444" s="17"/>
      <c r="Y444" s="17"/>
      <c r="Z444" s="77">
        <f t="shared" si="82"/>
        <v>0</v>
      </c>
      <c r="AA444" s="77">
        <f t="shared" si="87"/>
        <v>49347300</v>
      </c>
      <c r="AB444" s="120"/>
    </row>
    <row r="445" spans="15:31" ht="15" x14ac:dyDescent="0.25">
      <c r="O445" s="78" t="s">
        <v>122</v>
      </c>
      <c r="P445" s="51"/>
      <c r="Q445" s="51"/>
      <c r="R445" s="51"/>
      <c r="S445" s="51"/>
      <c r="T445" s="51">
        <f t="shared" si="86"/>
        <v>0</v>
      </c>
      <c r="U445" s="51"/>
      <c r="V445" s="165"/>
      <c r="W445" s="150">
        <f t="shared" si="81"/>
        <v>0</v>
      </c>
      <c r="X445" s="51"/>
      <c r="Y445" s="51"/>
      <c r="Z445" s="51">
        <f t="shared" si="82"/>
        <v>0</v>
      </c>
      <c r="AA445" s="51">
        <f t="shared" si="87"/>
        <v>0</v>
      </c>
      <c r="AB445" s="138"/>
    </row>
    <row r="446" spans="15:31" ht="15" x14ac:dyDescent="0.25">
      <c r="O446" s="29" t="s">
        <v>117</v>
      </c>
      <c r="P446" s="30"/>
      <c r="Q446" s="30"/>
      <c r="R446" s="30"/>
      <c r="S446" s="30"/>
      <c r="T446" s="30">
        <f t="shared" si="86"/>
        <v>0</v>
      </c>
      <c r="U446" s="30"/>
      <c r="V446" s="151"/>
      <c r="W446" s="151">
        <f t="shared" si="81"/>
        <v>0</v>
      </c>
      <c r="X446" s="30"/>
      <c r="Y446" s="30"/>
      <c r="Z446" s="30">
        <f t="shared" si="82"/>
        <v>0</v>
      </c>
      <c r="AA446" s="30">
        <f t="shared" si="87"/>
        <v>0</v>
      </c>
      <c r="AB446" s="123"/>
    </row>
    <row r="447" spans="15:31" s="41" customFormat="1" ht="15" x14ac:dyDescent="0.25">
      <c r="O447" s="61" t="s">
        <v>118</v>
      </c>
      <c r="P447" s="61"/>
      <c r="Q447" s="61"/>
      <c r="R447" s="61"/>
      <c r="S447" s="61"/>
      <c r="T447" s="61">
        <f t="shared" si="86"/>
        <v>0</v>
      </c>
      <c r="U447" s="61"/>
      <c r="V447" s="61"/>
      <c r="W447" s="61">
        <f t="shared" si="81"/>
        <v>0</v>
      </c>
      <c r="X447" s="61"/>
      <c r="Y447" s="61"/>
      <c r="Z447" s="61">
        <f t="shared" si="82"/>
        <v>0</v>
      </c>
      <c r="AA447" s="61">
        <f t="shared" si="87"/>
        <v>0</v>
      </c>
      <c r="AB447" s="61"/>
      <c r="AC447" s="4"/>
      <c r="AD447" s="4"/>
      <c r="AE447" s="4"/>
    </row>
    <row r="448" spans="15:31" ht="15" x14ac:dyDescent="0.25">
      <c r="O448" s="62" t="s">
        <v>69</v>
      </c>
      <c r="P448" s="48"/>
      <c r="Q448" s="48"/>
      <c r="R448" s="48"/>
      <c r="S448" s="48"/>
      <c r="T448" s="48">
        <f t="shared" si="86"/>
        <v>0</v>
      </c>
      <c r="U448" s="48"/>
      <c r="V448" s="155"/>
      <c r="W448" s="155">
        <f t="shared" si="81"/>
        <v>0</v>
      </c>
      <c r="X448" s="48"/>
      <c r="Y448" s="48"/>
      <c r="Z448" s="48">
        <f t="shared" si="82"/>
        <v>0</v>
      </c>
      <c r="AA448" s="48">
        <f t="shared" si="87"/>
        <v>0</v>
      </c>
      <c r="AB448" s="129"/>
    </row>
    <row r="449" spans="15:31" ht="15" x14ac:dyDescent="0.25">
      <c r="O449" s="66" t="s">
        <v>120</v>
      </c>
      <c r="P449" s="68"/>
      <c r="Q449" s="68"/>
      <c r="R449" s="68"/>
      <c r="S449" s="68"/>
      <c r="T449" s="68">
        <f t="shared" si="86"/>
        <v>0</v>
      </c>
      <c r="U449" s="68"/>
      <c r="V449" s="161"/>
      <c r="W449" s="161">
        <f t="shared" si="81"/>
        <v>0</v>
      </c>
      <c r="X449" s="68"/>
      <c r="Y449" s="68"/>
      <c r="Z449" s="68">
        <f t="shared" si="82"/>
        <v>0</v>
      </c>
      <c r="AA449" s="68">
        <f t="shared" si="87"/>
        <v>0</v>
      </c>
      <c r="AB449" s="134"/>
    </row>
    <row r="450" spans="15:31" ht="25.5" x14ac:dyDescent="0.25">
      <c r="O450" s="34" t="s">
        <v>45</v>
      </c>
      <c r="P450" s="17"/>
      <c r="Q450" s="17"/>
      <c r="R450" s="17"/>
      <c r="S450" s="17"/>
      <c r="T450" s="17">
        <f t="shared" si="86"/>
        <v>0</v>
      </c>
      <c r="U450" s="17"/>
      <c r="V450" s="18"/>
      <c r="W450" s="18">
        <f t="shared" si="81"/>
        <v>0</v>
      </c>
      <c r="X450" s="17"/>
      <c r="Y450" s="17"/>
      <c r="Z450" s="17">
        <f t="shared" si="82"/>
        <v>0</v>
      </c>
      <c r="AA450" s="17">
        <f t="shared" si="87"/>
        <v>0</v>
      </c>
      <c r="AB450" s="120"/>
    </row>
    <row r="451" spans="15:31" ht="15" x14ac:dyDescent="0.25">
      <c r="O451" s="78" t="s">
        <v>123</v>
      </c>
      <c r="P451" s="51"/>
      <c r="Q451" s="51"/>
      <c r="R451" s="51"/>
      <c r="S451" s="51"/>
      <c r="T451" s="51">
        <f t="shared" si="86"/>
        <v>0</v>
      </c>
      <c r="U451" s="51"/>
      <c r="V451" s="165"/>
      <c r="W451" s="150">
        <f t="shared" si="81"/>
        <v>0</v>
      </c>
      <c r="X451" s="51"/>
      <c r="Y451" s="51"/>
      <c r="Z451" s="51">
        <f t="shared" si="82"/>
        <v>0</v>
      </c>
      <c r="AA451" s="51">
        <f t="shared" si="87"/>
        <v>0</v>
      </c>
      <c r="AB451" s="138"/>
    </row>
    <row r="452" spans="15:31" ht="15" x14ac:dyDescent="0.25">
      <c r="O452" s="29" t="s">
        <v>117</v>
      </c>
      <c r="P452" s="30"/>
      <c r="Q452" s="30"/>
      <c r="R452" s="30"/>
      <c r="S452" s="30"/>
      <c r="T452" s="30">
        <f t="shared" si="86"/>
        <v>0</v>
      </c>
      <c r="U452" s="30"/>
      <c r="V452" s="151"/>
      <c r="W452" s="151">
        <f t="shared" si="81"/>
        <v>0</v>
      </c>
      <c r="X452" s="30"/>
      <c r="Y452" s="30"/>
      <c r="Z452" s="30">
        <f t="shared" si="82"/>
        <v>0</v>
      </c>
      <c r="AA452" s="30">
        <f t="shared" si="87"/>
        <v>0</v>
      </c>
      <c r="AB452" s="123"/>
    </row>
    <row r="453" spans="15:31" s="41" customFormat="1" ht="15" x14ac:dyDescent="0.25">
      <c r="O453" s="61" t="s">
        <v>118</v>
      </c>
      <c r="P453" s="61"/>
      <c r="Q453" s="61"/>
      <c r="R453" s="61"/>
      <c r="S453" s="61"/>
      <c r="T453" s="61">
        <f t="shared" si="86"/>
        <v>0</v>
      </c>
      <c r="U453" s="61"/>
      <c r="V453" s="61"/>
      <c r="W453" s="61">
        <f t="shared" si="81"/>
        <v>0</v>
      </c>
      <c r="X453" s="61"/>
      <c r="Y453" s="61"/>
      <c r="Z453" s="61">
        <f t="shared" si="82"/>
        <v>0</v>
      </c>
      <c r="AA453" s="61">
        <f t="shared" si="87"/>
        <v>0</v>
      </c>
      <c r="AB453" s="61"/>
      <c r="AC453" s="4"/>
      <c r="AD453" s="4"/>
      <c r="AE453" s="4"/>
    </row>
    <row r="454" spans="15:31" ht="15" x14ac:dyDescent="0.25">
      <c r="O454" s="62" t="s">
        <v>69</v>
      </c>
      <c r="P454" s="48"/>
      <c r="Q454" s="48"/>
      <c r="R454" s="48"/>
      <c r="S454" s="48"/>
      <c r="T454" s="48">
        <f t="shared" si="86"/>
        <v>0</v>
      </c>
      <c r="U454" s="48"/>
      <c r="V454" s="155"/>
      <c r="W454" s="155">
        <f t="shared" si="81"/>
        <v>0</v>
      </c>
      <c r="X454" s="48"/>
      <c r="Y454" s="48"/>
      <c r="Z454" s="48">
        <f t="shared" si="82"/>
        <v>0</v>
      </c>
      <c r="AA454" s="48">
        <f t="shared" si="87"/>
        <v>0</v>
      </c>
      <c r="AB454" s="129"/>
    </row>
    <row r="455" spans="15:31" ht="15" x14ac:dyDescent="0.25">
      <c r="O455" s="66" t="s">
        <v>120</v>
      </c>
      <c r="P455" s="68"/>
      <c r="Q455" s="68"/>
      <c r="R455" s="68"/>
      <c r="S455" s="68"/>
      <c r="T455" s="68">
        <f t="shared" si="86"/>
        <v>0</v>
      </c>
      <c r="U455" s="68"/>
      <c r="V455" s="161"/>
      <c r="W455" s="161">
        <f t="shared" si="81"/>
        <v>0</v>
      </c>
      <c r="X455" s="68"/>
      <c r="Y455" s="68"/>
      <c r="Z455" s="68">
        <f t="shared" si="82"/>
        <v>0</v>
      </c>
      <c r="AA455" s="68">
        <f t="shared" si="87"/>
        <v>0</v>
      </c>
      <c r="AB455" s="134"/>
    </row>
    <row r="456" spans="15:31" ht="25.5" x14ac:dyDescent="0.25">
      <c r="O456" s="34" t="s">
        <v>45</v>
      </c>
      <c r="P456" s="17"/>
      <c r="Q456" s="17"/>
      <c r="R456" s="17"/>
      <c r="S456" s="17"/>
      <c r="T456" s="17">
        <f t="shared" si="86"/>
        <v>0</v>
      </c>
      <c r="U456" s="17"/>
      <c r="V456" s="18"/>
      <c r="W456" s="18">
        <f t="shared" si="81"/>
        <v>0</v>
      </c>
      <c r="X456" s="17"/>
      <c r="Y456" s="17"/>
      <c r="Z456" s="17">
        <f t="shared" si="82"/>
        <v>0</v>
      </c>
      <c r="AA456" s="17">
        <f t="shared" si="87"/>
        <v>0</v>
      </c>
      <c r="AB456" s="120"/>
    </row>
    <row r="457" spans="15:31" ht="25.5" x14ac:dyDescent="0.25">
      <c r="O457" s="31" t="s">
        <v>130</v>
      </c>
      <c r="P457" s="36">
        <f>SUM(P459:P465)</f>
        <v>6136053.9299999997</v>
      </c>
      <c r="Q457" s="36">
        <f t="shared" ref="Q457:Y457" si="88">SUM(Q459:Q465)</f>
        <v>794720</v>
      </c>
      <c r="R457" s="36">
        <f t="shared" si="88"/>
        <v>1191730.33</v>
      </c>
      <c r="S457" s="36">
        <f t="shared" si="88"/>
        <v>112650</v>
      </c>
      <c r="T457" s="36">
        <f t="shared" si="86"/>
        <v>410000</v>
      </c>
      <c r="U457" s="36">
        <f t="shared" si="88"/>
        <v>0</v>
      </c>
      <c r="V457" s="36">
        <f t="shared" si="88"/>
        <v>410000</v>
      </c>
      <c r="W457" s="36">
        <f t="shared" si="81"/>
        <v>0</v>
      </c>
      <c r="X457" s="36">
        <f t="shared" si="88"/>
        <v>0</v>
      </c>
      <c r="Y457" s="36">
        <f t="shared" si="88"/>
        <v>0</v>
      </c>
      <c r="Z457" s="36">
        <f t="shared" si="82"/>
        <v>410000</v>
      </c>
      <c r="AA457" s="36">
        <f t="shared" si="87"/>
        <v>1601730.33</v>
      </c>
      <c r="AB457" s="125"/>
    </row>
    <row r="458" spans="15:31" ht="38.25" x14ac:dyDescent="0.25">
      <c r="O458" s="57" t="s">
        <v>125</v>
      </c>
      <c r="P458" s="17"/>
      <c r="Q458" s="17"/>
      <c r="R458" s="12"/>
      <c r="S458" s="77"/>
      <c r="T458" s="35">
        <f t="shared" si="86"/>
        <v>0</v>
      </c>
      <c r="U458" s="35"/>
      <c r="V458" s="18"/>
      <c r="W458" s="18">
        <f t="shared" si="81"/>
        <v>0</v>
      </c>
      <c r="X458" s="18"/>
      <c r="Y458" s="18"/>
      <c r="Z458" s="77">
        <f t="shared" si="82"/>
        <v>0</v>
      </c>
      <c r="AA458" s="77">
        <f t="shared" si="87"/>
        <v>0</v>
      </c>
      <c r="AB458" s="120"/>
    </row>
    <row r="459" spans="15:31" ht="76.5" x14ac:dyDescent="0.25">
      <c r="O459" s="71" t="s">
        <v>213</v>
      </c>
      <c r="P459" s="69">
        <v>450600</v>
      </c>
      <c r="Q459" s="69">
        <v>450600</v>
      </c>
      <c r="R459" s="69">
        <v>450600</v>
      </c>
      <c r="S459" s="87">
        <v>112650</v>
      </c>
      <c r="T459" s="69">
        <f t="shared" si="86"/>
        <v>0</v>
      </c>
      <c r="U459" s="69"/>
      <c r="V459" s="162"/>
      <c r="W459" s="162">
        <f t="shared" si="81"/>
        <v>0</v>
      </c>
      <c r="X459" s="69"/>
      <c r="Y459" s="69"/>
      <c r="Z459" s="69">
        <f t="shared" si="82"/>
        <v>0</v>
      </c>
      <c r="AA459" s="69">
        <f t="shared" si="87"/>
        <v>450600</v>
      </c>
      <c r="AB459" s="135"/>
    </row>
    <row r="460" spans="15:31" ht="25.5" x14ac:dyDescent="0.25">
      <c r="O460" s="71" t="s">
        <v>216</v>
      </c>
      <c r="P460" s="69">
        <v>327672</v>
      </c>
      <c r="Q460" s="21">
        <v>344120</v>
      </c>
      <c r="R460" s="21">
        <v>344120</v>
      </c>
      <c r="S460" s="87"/>
      <c r="T460" s="69">
        <f t="shared" si="86"/>
        <v>0</v>
      </c>
      <c r="U460" s="69"/>
      <c r="V460" s="162"/>
      <c r="W460" s="162">
        <f t="shared" si="81"/>
        <v>0</v>
      </c>
      <c r="X460" s="69"/>
      <c r="Y460" s="69"/>
      <c r="Z460" s="69">
        <f t="shared" si="82"/>
        <v>0</v>
      </c>
      <c r="AA460" s="69">
        <f t="shared" si="87"/>
        <v>344120</v>
      </c>
      <c r="AB460" s="135"/>
    </row>
    <row r="461" spans="15:31" ht="25.5" x14ac:dyDescent="0.25">
      <c r="O461" s="179" t="s">
        <v>228</v>
      </c>
      <c r="P461" s="69">
        <v>59005.88</v>
      </c>
      <c r="Q461" s="69"/>
      <c r="R461" s="69"/>
      <c r="S461" s="87"/>
      <c r="T461" s="69">
        <f t="shared" si="86"/>
        <v>0</v>
      </c>
      <c r="U461" s="69"/>
      <c r="V461" s="162"/>
      <c r="W461" s="162">
        <f t="shared" si="81"/>
        <v>0</v>
      </c>
      <c r="X461" s="69"/>
      <c r="Y461" s="69"/>
      <c r="Z461" s="69">
        <f t="shared" si="82"/>
        <v>0</v>
      </c>
      <c r="AA461" s="69">
        <f t="shared" si="87"/>
        <v>0</v>
      </c>
      <c r="AB461" s="135"/>
    </row>
    <row r="462" spans="15:31" ht="15" x14ac:dyDescent="0.25">
      <c r="O462" s="71" t="s">
        <v>229</v>
      </c>
      <c r="P462" s="17">
        <v>4975587.05</v>
      </c>
      <c r="Q462" s="69"/>
      <c r="R462" s="69"/>
      <c r="S462" s="87"/>
      <c r="T462" s="69">
        <f t="shared" si="86"/>
        <v>0</v>
      </c>
      <c r="U462" s="69"/>
      <c r="V462" s="162"/>
      <c r="W462" s="162">
        <f t="shared" si="81"/>
        <v>0</v>
      </c>
      <c r="X462" s="69"/>
      <c r="Y462" s="69"/>
      <c r="Z462" s="69"/>
      <c r="AA462" s="69">
        <f t="shared" si="87"/>
        <v>0</v>
      </c>
      <c r="AB462" s="135"/>
    </row>
    <row r="463" spans="15:31" ht="25.5" x14ac:dyDescent="0.25">
      <c r="O463" s="71" t="s">
        <v>230</v>
      </c>
      <c r="P463" s="17">
        <v>323189</v>
      </c>
      <c r="Q463" s="17"/>
      <c r="R463" s="17"/>
      <c r="S463" s="77"/>
      <c r="T463" s="17">
        <f t="shared" si="86"/>
        <v>0</v>
      </c>
      <c r="U463" s="17"/>
      <c r="V463" s="18"/>
      <c r="W463" s="18">
        <f t="shared" si="81"/>
        <v>0</v>
      </c>
      <c r="X463" s="17"/>
      <c r="Y463" s="17"/>
      <c r="Z463" s="77">
        <f t="shared" si="82"/>
        <v>0</v>
      </c>
      <c r="AA463" s="77">
        <f t="shared" si="87"/>
        <v>0</v>
      </c>
      <c r="AB463" s="120"/>
    </row>
    <row r="464" spans="15:31" ht="51" x14ac:dyDescent="0.25">
      <c r="O464" s="190" t="s">
        <v>235</v>
      </c>
      <c r="P464" s="17"/>
      <c r="Q464" s="17"/>
      <c r="R464" s="17">
        <v>354610.33</v>
      </c>
      <c r="S464" s="77"/>
      <c r="T464" s="17">
        <f t="shared" si="86"/>
        <v>410000</v>
      </c>
      <c r="U464" s="17"/>
      <c r="V464" s="18">
        <v>410000</v>
      </c>
      <c r="W464" s="18">
        <f t="shared" si="81"/>
        <v>0</v>
      </c>
      <c r="X464" s="17"/>
      <c r="Y464" s="17"/>
      <c r="Z464" s="77">
        <f t="shared" si="82"/>
        <v>410000</v>
      </c>
      <c r="AA464" s="77">
        <f t="shared" si="87"/>
        <v>764610.33000000007</v>
      </c>
      <c r="AB464" s="182" t="s">
        <v>246</v>
      </c>
    </row>
    <row r="465" spans="15:28" ht="63.75" x14ac:dyDescent="0.25">
      <c r="O465" s="190" t="s">
        <v>234</v>
      </c>
      <c r="P465" s="17"/>
      <c r="Q465" s="17"/>
      <c r="R465" s="17">
        <v>42400</v>
      </c>
      <c r="S465" s="77"/>
      <c r="T465" s="35">
        <f t="shared" si="86"/>
        <v>0</v>
      </c>
      <c r="U465" s="35"/>
      <c r="V465" s="18"/>
      <c r="W465" s="18">
        <f t="shared" si="81"/>
        <v>0</v>
      </c>
      <c r="X465" s="17"/>
      <c r="Y465" s="17"/>
      <c r="Z465" s="77">
        <f t="shared" si="82"/>
        <v>0</v>
      </c>
      <c r="AA465" s="77">
        <f t="shared" si="87"/>
        <v>42400</v>
      </c>
      <c r="AB465" s="182"/>
    </row>
    <row r="466" spans="15:28" ht="25.5" x14ac:dyDescent="0.25">
      <c r="O466" s="34" t="s">
        <v>45</v>
      </c>
      <c r="P466" s="17">
        <f>SUM(P467:P472)</f>
        <v>5639241.8300000001</v>
      </c>
      <c r="Q466" s="17">
        <f t="shared" ref="Q466:S466" si="89">SUM(Q467:Q472)</f>
        <v>676176</v>
      </c>
      <c r="R466" s="17">
        <f t="shared" si="89"/>
        <v>1049509.33</v>
      </c>
      <c r="S466" s="17">
        <f t="shared" si="89"/>
        <v>112650</v>
      </c>
      <c r="T466" s="17">
        <f t="shared" si="86"/>
        <v>0</v>
      </c>
      <c r="U466" s="17"/>
      <c r="V466" s="18"/>
      <c r="W466" s="18">
        <f t="shared" si="81"/>
        <v>0</v>
      </c>
      <c r="X466" s="17"/>
      <c r="Y466" s="17"/>
      <c r="Z466" s="77">
        <f t="shared" si="82"/>
        <v>0</v>
      </c>
      <c r="AA466" s="77">
        <f t="shared" si="87"/>
        <v>1049509.33</v>
      </c>
      <c r="AB466" s="120"/>
    </row>
    <row r="467" spans="15:28" ht="76.5" x14ac:dyDescent="0.25">
      <c r="O467" s="71" t="s">
        <v>213</v>
      </c>
      <c r="P467" s="17">
        <v>450600</v>
      </c>
      <c r="Q467" s="17">
        <v>450600</v>
      </c>
      <c r="R467" s="17">
        <v>450600</v>
      </c>
      <c r="S467" s="77">
        <v>112650</v>
      </c>
      <c r="T467" s="17">
        <f t="shared" si="86"/>
        <v>0</v>
      </c>
      <c r="U467" s="17"/>
      <c r="V467" s="18"/>
      <c r="W467" s="18">
        <f t="shared" si="81"/>
        <v>0</v>
      </c>
      <c r="X467" s="17"/>
      <c r="Y467" s="17"/>
      <c r="Z467" s="77">
        <f t="shared" si="82"/>
        <v>0</v>
      </c>
      <c r="AA467" s="77">
        <f t="shared" si="87"/>
        <v>450600</v>
      </c>
      <c r="AB467" s="120"/>
    </row>
    <row r="468" spans="15:28" ht="25.5" x14ac:dyDescent="0.25">
      <c r="O468" s="71" t="s">
        <v>216</v>
      </c>
      <c r="P468" s="17">
        <v>207792</v>
      </c>
      <c r="Q468" s="17">
        <v>225576</v>
      </c>
      <c r="R468" s="17">
        <v>225576</v>
      </c>
      <c r="S468" s="77"/>
      <c r="T468" s="17">
        <f t="shared" si="86"/>
        <v>0</v>
      </c>
      <c r="U468" s="17"/>
      <c r="V468" s="18"/>
      <c r="W468" s="18">
        <f t="shared" si="81"/>
        <v>0</v>
      </c>
      <c r="X468" s="17"/>
      <c r="Y468" s="17"/>
      <c r="Z468" s="77">
        <f t="shared" si="82"/>
        <v>0</v>
      </c>
      <c r="AA468" s="77">
        <f t="shared" si="87"/>
        <v>225576</v>
      </c>
      <c r="AB468" s="120"/>
    </row>
    <row r="469" spans="15:28" ht="51" x14ac:dyDescent="0.25">
      <c r="O469" s="190" t="s">
        <v>235</v>
      </c>
      <c r="P469" s="17"/>
      <c r="Q469" s="17"/>
      <c r="R469" s="17">
        <v>333333.33</v>
      </c>
      <c r="S469" s="77"/>
      <c r="T469" s="17">
        <f t="shared" si="86"/>
        <v>0</v>
      </c>
      <c r="U469" s="17"/>
      <c r="V469" s="18"/>
      <c r="W469" s="18">
        <f t="shared" si="81"/>
        <v>0</v>
      </c>
      <c r="X469" s="17"/>
      <c r="Y469" s="17"/>
      <c r="Z469" s="77">
        <f t="shared" si="82"/>
        <v>0</v>
      </c>
      <c r="AA469" s="77">
        <f t="shared" si="87"/>
        <v>333333.33</v>
      </c>
      <c r="AB469" s="182"/>
    </row>
    <row r="470" spans="15:28" ht="63.75" x14ac:dyDescent="0.25">
      <c r="O470" s="190" t="s">
        <v>234</v>
      </c>
      <c r="P470" s="17"/>
      <c r="Q470" s="17"/>
      <c r="R470" s="17">
        <v>40000</v>
      </c>
      <c r="S470" s="77"/>
      <c r="T470" s="17">
        <f t="shared" si="86"/>
        <v>0</v>
      </c>
      <c r="U470" s="17"/>
      <c r="V470" s="18"/>
      <c r="W470" s="18">
        <f t="shared" si="81"/>
        <v>0</v>
      </c>
      <c r="X470" s="17"/>
      <c r="Y470" s="17"/>
      <c r="Z470" s="77">
        <f t="shared" si="82"/>
        <v>0</v>
      </c>
      <c r="AA470" s="77">
        <f t="shared" si="87"/>
        <v>40000</v>
      </c>
      <c r="AB470" s="182"/>
    </row>
    <row r="471" spans="15:28" ht="15" x14ac:dyDescent="0.25">
      <c r="O471" s="71" t="s">
        <v>229</v>
      </c>
      <c r="P471" s="17">
        <v>4677051.83</v>
      </c>
      <c r="Q471" s="17"/>
      <c r="R471" s="17"/>
      <c r="S471" s="77"/>
      <c r="T471" s="17">
        <f t="shared" si="86"/>
        <v>0</v>
      </c>
      <c r="U471" s="17"/>
      <c r="V471" s="18"/>
      <c r="W471" s="18">
        <f t="shared" si="81"/>
        <v>0</v>
      </c>
      <c r="X471" s="17"/>
      <c r="Y471" s="17"/>
      <c r="Z471" s="77">
        <f t="shared" si="82"/>
        <v>0</v>
      </c>
      <c r="AA471" s="77">
        <f t="shared" si="87"/>
        <v>0</v>
      </c>
      <c r="AB471" s="120"/>
    </row>
    <row r="472" spans="15:28" ht="25.5" x14ac:dyDescent="0.25">
      <c r="O472" s="71" t="s">
        <v>230</v>
      </c>
      <c r="P472" s="17">
        <v>303798</v>
      </c>
      <c r="Q472" s="17"/>
      <c r="R472" s="17"/>
      <c r="S472" s="77"/>
      <c r="T472" s="17">
        <f t="shared" si="86"/>
        <v>0</v>
      </c>
      <c r="U472" s="17"/>
      <c r="V472" s="18"/>
      <c r="W472" s="18">
        <f t="shared" si="81"/>
        <v>0</v>
      </c>
      <c r="X472" s="17"/>
      <c r="Y472" s="17"/>
      <c r="Z472" s="77">
        <f t="shared" si="82"/>
        <v>0</v>
      </c>
      <c r="AA472" s="77">
        <f t="shared" si="87"/>
        <v>0</v>
      </c>
      <c r="AB472" s="120"/>
    </row>
    <row r="473" spans="15:28" s="4" customFormat="1" ht="51" x14ac:dyDescent="0.25">
      <c r="O473" s="31" t="s">
        <v>131</v>
      </c>
      <c r="P473" s="17">
        <f>SUM(P475:P477)</f>
        <v>0</v>
      </c>
      <c r="Q473" s="17">
        <f t="shared" ref="Q473:Y473" si="90">SUM(Q475:Q477)</f>
        <v>0</v>
      </c>
      <c r="R473" s="17">
        <f t="shared" si="90"/>
        <v>0</v>
      </c>
      <c r="S473" s="17">
        <f t="shared" si="90"/>
        <v>0</v>
      </c>
      <c r="T473" s="17">
        <f t="shared" si="86"/>
        <v>0</v>
      </c>
      <c r="U473" s="17">
        <f t="shared" si="90"/>
        <v>0</v>
      </c>
      <c r="V473" s="17">
        <f t="shared" si="90"/>
        <v>0</v>
      </c>
      <c r="W473" s="17">
        <f t="shared" si="81"/>
        <v>0</v>
      </c>
      <c r="X473" s="17">
        <f t="shared" si="90"/>
        <v>0</v>
      </c>
      <c r="Y473" s="17">
        <f t="shared" si="90"/>
        <v>0</v>
      </c>
      <c r="Z473" s="17">
        <f t="shared" si="82"/>
        <v>0</v>
      </c>
      <c r="AA473" s="17">
        <f t="shared" si="87"/>
        <v>0</v>
      </c>
      <c r="AB473" s="125"/>
    </row>
    <row r="474" spans="15:28" s="4" customFormat="1" ht="51" x14ac:dyDescent="0.25">
      <c r="O474" s="57" t="s">
        <v>187</v>
      </c>
      <c r="P474" s="17"/>
      <c r="Q474" s="17"/>
      <c r="R474" s="17"/>
      <c r="S474" s="17"/>
      <c r="T474" s="17">
        <f t="shared" si="86"/>
        <v>0</v>
      </c>
      <c r="U474" s="17"/>
      <c r="V474" s="18"/>
      <c r="W474" s="18">
        <f t="shared" si="81"/>
        <v>0</v>
      </c>
      <c r="X474" s="17"/>
      <c r="Y474" s="17"/>
      <c r="Z474" s="17">
        <f t="shared" si="82"/>
        <v>0</v>
      </c>
      <c r="AA474" s="17">
        <f t="shared" si="87"/>
        <v>0</v>
      </c>
      <c r="AB474" s="120"/>
    </row>
    <row r="475" spans="15:28" s="4" customFormat="1" ht="15" x14ac:dyDescent="0.25">
      <c r="O475" s="31"/>
      <c r="P475" s="17"/>
      <c r="Q475" s="17"/>
      <c r="R475" s="17"/>
      <c r="S475" s="17"/>
      <c r="T475" s="17">
        <f t="shared" si="86"/>
        <v>0</v>
      </c>
      <c r="U475" s="17"/>
      <c r="V475" s="18"/>
      <c r="W475" s="18">
        <f t="shared" si="81"/>
        <v>0</v>
      </c>
      <c r="X475" s="17"/>
      <c r="Y475" s="17"/>
      <c r="Z475" s="17">
        <f t="shared" si="82"/>
        <v>0</v>
      </c>
      <c r="AA475" s="17">
        <f t="shared" si="87"/>
        <v>0</v>
      </c>
      <c r="AB475" s="120"/>
    </row>
    <row r="476" spans="15:28" s="4" customFormat="1" ht="15" x14ac:dyDescent="0.25">
      <c r="O476" s="31"/>
      <c r="P476" s="17"/>
      <c r="Q476" s="17"/>
      <c r="R476" s="17"/>
      <c r="S476" s="17"/>
      <c r="T476" s="17">
        <f t="shared" si="86"/>
        <v>0</v>
      </c>
      <c r="U476" s="17"/>
      <c r="V476" s="18"/>
      <c r="W476" s="18">
        <f t="shared" si="81"/>
        <v>0</v>
      </c>
      <c r="X476" s="17"/>
      <c r="Y476" s="17"/>
      <c r="Z476" s="17">
        <f t="shared" si="82"/>
        <v>0</v>
      </c>
      <c r="AA476" s="17">
        <f t="shared" si="87"/>
        <v>0</v>
      </c>
      <c r="AB476" s="120"/>
    </row>
    <row r="477" spans="15:28" s="4" customFormat="1" ht="15" x14ac:dyDescent="0.25">
      <c r="O477" s="31"/>
      <c r="P477" s="17"/>
      <c r="Q477" s="17"/>
      <c r="R477" s="17"/>
      <c r="S477" s="17"/>
      <c r="T477" s="17">
        <f t="shared" si="86"/>
        <v>0</v>
      </c>
      <c r="U477" s="17"/>
      <c r="V477" s="18"/>
      <c r="W477" s="18">
        <f t="shared" si="81"/>
        <v>0</v>
      </c>
      <c r="X477" s="17"/>
      <c r="Y477" s="17"/>
      <c r="Z477" s="17">
        <f t="shared" si="82"/>
        <v>0</v>
      </c>
      <c r="AA477" s="17">
        <f t="shared" si="87"/>
        <v>0</v>
      </c>
      <c r="AB477" s="120"/>
    </row>
    <row r="478" spans="15:28" s="4" customFormat="1" ht="25.5" x14ac:dyDescent="0.25">
      <c r="O478" s="31" t="s">
        <v>132</v>
      </c>
      <c r="P478" s="17"/>
      <c r="Q478" s="17"/>
      <c r="R478" s="17"/>
      <c r="S478" s="17"/>
      <c r="T478" s="17">
        <f t="shared" si="86"/>
        <v>0</v>
      </c>
      <c r="U478" s="17"/>
      <c r="V478" s="18"/>
      <c r="W478" s="18">
        <f t="shared" si="81"/>
        <v>0</v>
      </c>
      <c r="X478" s="17"/>
      <c r="Y478" s="17"/>
      <c r="Z478" s="17">
        <f t="shared" si="82"/>
        <v>0</v>
      </c>
      <c r="AA478" s="17">
        <f t="shared" si="87"/>
        <v>0</v>
      </c>
      <c r="AB478" s="120"/>
    </row>
    <row r="479" spans="15:28" s="4" customFormat="1" ht="63.75" x14ac:dyDescent="0.25">
      <c r="O479" s="29" t="s">
        <v>133</v>
      </c>
      <c r="P479" s="46">
        <f>P484+P483+P481+P482</f>
        <v>8217093.8499999996</v>
      </c>
      <c r="Q479" s="46">
        <f t="shared" ref="Q479:S479" si="91">Q484+Q483+Q481+Q482</f>
        <v>5241200</v>
      </c>
      <c r="R479" s="46">
        <f t="shared" si="91"/>
        <v>5241200</v>
      </c>
      <c r="S479" s="46">
        <f t="shared" si="91"/>
        <v>0</v>
      </c>
      <c r="T479" s="46">
        <f t="shared" si="86"/>
        <v>1000000</v>
      </c>
      <c r="U479" s="46">
        <f t="shared" ref="U479:Y479" si="92">U482+U483+U484</f>
        <v>0</v>
      </c>
      <c r="V479" s="46">
        <f t="shared" si="92"/>
        <v>1000000</v>
      </c>
      <c r="W479" s="46">
        <f t="shared" ref="W479:W541" si="93">X479+Y479</f>
        <v>0</v>
      </c>
      <c r="X479" s="46">
        <f t="shared" si="92"/>
        <v>0</v>
      </c>
      <c r="Y479" s="46">
        <f t="shared" si="92"/>
        <v>0</v>
      </c>
      <c r="Z479" s="46">
        <f t="shared" ref="Z479:Z541" si="94">W479+T479</f>
        <v>1000000</v>
      </c>
      <c r="AA479" s="46">
        <f t="shared" si="87"/>
        <v>6241200</v>
      </c>
      <c r="AB479" s="128"/>
    </row>
    <row r="480" spans="15:28" s="4" customFormat="1" ht="38.25" x14ac:dyDescent="0.25">
      <c r="O480" s="88" t="s">
        <v>186</v>
      </c>
      <c r="P480" s="17"/>
      <c r="Q480" s="17"/>
      <c r="R480" s="12"/>
      <c r="S480" s="77"/>
      <c r="T480" s="17">
        <f t="shared" si="86"/>
        <v>0</v>
      </c>
      <c r="U480" s="17"/>
      <c r="V480" s="18"/>
      <c r="W480" s="18">
        <f t="shared" si="93"/>
        <v>0</v>
      </c>
      <c r="X480" s="18"/>
      <c r="Y480" s="18"/>
      <c r="Z480" s="77">
        <f t="shared" si="94"/>
        <v>0</v>
      </c>
      <c r="AA480" s="77">
        <f t="shared" si="87"/>
        <v>0</v>
      </c>
      <c r="AB480" s="120"/>
    </row>
    <row r="481" spans="15:28" s="4" customFormat="1" ht="25.5" x14ac:dyDescent="0.25">
      <c r="O481" s="43" t="s">
        <v>223</v>
      </c>
      <c r="P481" s="17">
        <v>126993.85</v>
      </c>
      <c r="Q481" s="17"/>
      <c r="R481" s="12"/>
      <c r="S481" s="77"/>
      <c r="T481" s="17"/>
      <c r="U481" s="17"/>
      <c r="V481" s="18"/>
      <c r="W481" s="18"/>
      <c r="X481" s="18"/>
      <c r="Y481" s="18"/>
      <c r="Z481" s="77"/>
      <c r="AA481" s="77"/>
      <c r="AB481" s="120"/>
    </row>
    <row r="482" spans="15:28" s="4" customFormat="1" ht="38.25" x14ac:dyDescent="0.25">
      <c r="O482" s="31" t="s">
        <v>220</v>
      </c>
      <c r="P482" s="178">
        <v>4719960</v>
      </c>
      <c r="Q482" s="17">
        <v>5191200</v>
      </c>
      <c r="R482" s="17">
        <v>5191200</v>
      </c>
      <c r="S482" s="17"/>
      <c r="T482" s="17">
        <f t="shared" si="86"/>
        <v>0</v>
      </c>
      <c r="U482" s="17"/>
      <c r="V482" s="18"/>
      <c r="W482" s="18">
        <f t="shared" si="93"/>
        <v>0</v>
      </c>
      <c r="X482" s="17"/>
      <c r="Y482" s="17"/>
      <c r="Z482" s="17">
        <f t="shared" si="94"/>
        <v>0</v>
      </c>
      <c r="AA482" s="17">
        <f t="shared" si="87"/>
        <v>5191200</v>
      </c>
      <c r="AB482" s="120"/>
    </row>
    <row r="483" spans="15:28" s="4" customFormat="1" ht="48.75" customHeight="1" x14ac:dyDescent="0.25">
      <c r="O483" s="31" t="s">
        <v>221</v>
      </c>
      <c r="P483" s="17">
        <v>50000</v>
      </c>
      <c r="Q483" s="17">
        <v>50000</v>
      </c>
      <c r="R483" s="17">
        <v>50000</v>
      </c>
      <c r="S483" s="17"/>
      <c r="T483" s="17">
        <f t="shared" si="86"/>
        <v>0</v>
      </c>
      <c r="U483" s="17"/>
      <c r="V483" s="18"/>
      <c r="W483" s="18">
        <f t="shared" si="93"/>
        <v>0</v>
      </c>
      <c r="X483" s="17"/>
      <c r="Y483" s="17"/>
      <c r="Z483" s="17">
        <f t="shared" si="94"/>
        <v>0</v>
      </c>
      <c r="AA483" s="17">
        <f t="shared" si="87"/>
        <v>50000</v>
      </c>
      <c r="AB483" s="120"/>
    </row>
    <row r="484" spans="15:28" s="4" customFormat="1" ht="63.75" x14ac:dyDescent="0.25">
      <c r="O484" s="31" t="s">
        <v>134</v>
      </c>
      <c r="P484" s="17">
        <v>3320140</v>
      </c>
      <c r="Q484" s="17"/>
      <c r="R484" s="17"/>
      <c r="S484" s="17"/>
      <c r="T484" s="17">
        <f t="shared" si="86"/>
        <v>1000000</v>
      </c>
      <c r="U484" s="17"/>
      <c r="V484" s="18">
        <v>1000000</v>
      </c>
      <c r="W484" s="18">
        <f t="shared" si="93"/>
        <v>0</v>
      </c>
      <c r="X484" s="17"/>
      <c r="Y484" s="17"/>
      <c r="Z484" s="17">
        <f t="shared" si="94"/>
        <v>1000000</v>
      </c>
      <c r="AA484" s="17">
        <f t="shared" si="87"/>
        <v>1000000</v>
      </c>
      <c r="AB484" s="182" t="s">
        <v>242</v>
      </c>
    </row>
    <row r="485" spans="15:28" s="4" customFormat="1" ht="25.5" x14ac:dyDescent="0.25">
      <c r="O485" s="34" t="s">
        <v>45</v>
      </c>
      <c r="P485" s="35"/>
      <c r="Q485" s="35"/>
      <c r="R485" s="12"/>
      <c r="S485" s="77"/>
      <c r="T485" s="35">
        <f t="shared" si="86"/>
        <v>0</v>
      </c>
      <c r="U485" s="35"/>
      <c r="V485" s="154"/>
      <c r="W485" s="18">
        <f t="shared" si="93"/>
        <v>0</v>
      </c>
      <c r="X485" s="17"/>
      <c r="Y485" s="17"/>
      <c r="Z485" s="77">
        <f t="shared" si="94"/>
        <v>0</v>
      </c>
      <c r="AA485" s="77">
        <f t="shared" si="87"/>
        <v>0</v>
      </c>
      <c r="AB485" s="120"/>
    </row>
    <row r="486" spans="15:28" s="4" customFormat="1" ht="127.5" x14ac:dyDescent="0.25">
      <c r="O486" s="31" t="s">
        <v>135</v>
      </c>
      <c r="P486" s="17">
        <v>23965.4</v>
      </c>
      <c r="Q486" s="17"/>
      <c r="R486" s="17"/>
      <c r="S486" s="17"/>
      <c r="T486" s="17">
        <f t="shared" si="86"/>
        <v>0</v>
      </c>
      <c r="U486" s="17"/>
      <c r="V486" s="17"/>
      <c r="W486" s="17">
        <f t="shared" si="93"/>
        <v>0</v>
      </c>
      <c r="X486" s="17"/>
      <c r="Y486" s="17"/>
      <c r="Z486" s="17">
        <f t="shared" si="94"/>
        <v>0</v>
      </c>
      <c r="AA486" s="17">
        <f t="shared" si="87"/>
        <v>0</v>
      </c>
      <c r="AB486" s="120"/>
    </row>
    <row r="487" spans="15:28" s="4" customFormat="1" ht="15" x14ac:dyDescent="0.25">
      <c r="O487" s="34" t="s">
        <v>47</v>
      </c>
      <c r="P487" s="17"/>
      <c r="Q487" s="17"/>
      <c r="R487" s="17"/>
      <c r="S487" s="17"/>
      <c r="T487" s="17">
        <f t="shared" si="86"/>
        <v>0</v>
      </c>
      <c r="U487" s="17"/>
      <c r="V487" s="18"/>
      <c r="W487" s="18">
        <f t="shared" si="93"/>
        <v>0</v>
      </c>
      <c r="X487" s="17"/>
      <c r="Y487" s="17"/>
      <c r="Z487" s="17">
        <f t="shared" si="94"/>
        <v>0</v>
      </c>
      <c r="AA487" s="17">
        <f t="shared" si="87"/>
        <v>0</v>
      </c>
      <c r="AB487" s="120"/>
    </row>
    <row r="488" spans="15:28" s="4" customFormat="1" ht="15" x14ac:dyDescent="0.25">
      <c r="O488" s="31"/>
      <c r="P488" s="17"/>
      <c r="Q488" s="17"/>
      <c r="R488" s="17"/>
      <c r="S488" s="17"/>
      <c r="T488" s="17">
        <f t="shared" si="86"/>
        <v>0</v>
      </c>
      <c r="U488" s="17"/>
      <c r="V488" s="18"/>
      <c r="W488" s="18">
        <f t="shared" si="93"/>
        <v>0</v>
      </c>
      <c r="X488" s="17"/>
      <c r="Y488" s="17"/>
      <c r="Z488" s="17">
        <f t="shared" si="94"/>
        <v>0</v>
      </c>
      <c r="AA488" s="17">
        <f t="shared" si="87"/>
        <v>0</v>
      </c>
      <c r="AB488" s="120"/>
    </row>
    <row r="489" spans="15:28" s="4" customFormat="1" ht="25.5" x14ac:dyDescent="0.25">
      <c r="O489" s="31" t="s">
        <v>136</v>
      </c>
      <c r="P489" s="17"/>
      <c r="Q489" s="17"/>
      <c r="R489" s="17"/>
      <c r="S489" s="17"/>
      <c r="T489" s="17">
        <f t="shared" si="86"/>
        <v>0</v>
      </c>
      <c r="U489" s="17"/>
      <c r="V489" s="18"/>
      <c r="W489" s="18">
        <f t="shared" si="93"/>
        <v>0</v>
      </c>
      <c r="X489" s="17"/>
      <c r="Y489" s="17"/>
      <c r="Z489" s="17">
        <f t="shared" si="94"/>
        <v>0</v>
      </c>
      <c r="AA489" s="17">
        <f t="shared" si="87"/>
        <v>0</v>
      </c>
      <c r="AB489" s="120"/>
    </row>
    <row r="490" spans="15:28" s="4" customFormat="1" ht="25.5" x14ac:dyDescent="0.25">
      <c r="O490" s="89" t="s">
        <v>137</v>
      </c>
      <c r="P490" s="68">
        <v>583216</v>
      </c>
      <c r="Q490" s="68">
        <v>511100</v>
      </c>
      <c r="R490" s="68">
        <v>511100</v>
      </c>
      <c r="S490" s="68">
        <v>904</v>
      </c>
      <c r="T490" s="68">
        <f t="shared" si="86"/>
        <v>0</v>
      </c>
      <c r="U490" s="68"/>
      <c r="V490" s="68"/>
      <c r="W490" s="68">
        <f t="shared" si="93"/>
        <v>0</v>
      </c>
      <c r="X490" s="68"/>
      <c r="Y490" s="68"/>
      <c r="Z490" s="68">
        <f t="shared" si="94"/>
        <v>0</v>
      </c>
      <c r="AA490" s="68">
        <f t="shared" si="87"/>
        <v>511100</v>
      </c>
      <c r="AB490" s="134"/>
    </row>
    <row r="491" spans="15:28" s="4" customFormat="1" ht="15" x14ac:dyDescent="0.25">
      <c r="O491" s="89" t="s">
        <v>138</v>
      </c>
      <c r="P491" s="68">
        <v>72919</v>
      </c>
      <c r="Q491" s="68">
        <v>49600</v>
      </c>
      <c r="R491" s="68">
        <v>57100</v>
      </c>
      <c r="S491" s="68">
        <v>34541</v>
      </c>
      <c r="T491" s="68">
        <f t="shared" si="86"/>
        <v>0</v>
      </c>
      <c r="U491" s="68"/>
      <c r="V491" s="68"/>
      <c r="W491" s="68">
        <f t="shared" si="93"/>
        <v>0</v>
      </c>
      <c r="X491" s="68"/>
      <c r="Y491" s="68"/>
      <c r="Z491" s="68">
        <f t="shared" si="94"/>
        <v>0</v>
      </c>
      <c r="AA491" s="68">
        <f t="shared" si="87"/>
        <v>57100</v>
      </c>
      <c r="AB491" s="187"/>
    </row>
    <row r="492" spans="15:28" s="4" customFormat="1" ht="15" x14ac:dyDescent="0.25">
      <c r="O492" s="31" t="s">
        <v>139</v>
      </c>
      <c r="P492" s="17">
        <v>160909.54999999999</v>
      </c>
      <c r="Q492" s="17">
        <v>106400</v>
      </c>
      <c r="R492" s="17">
        <v>106400</v>
      </c>
      <c r="S492" s="17">
        <v>62042.84</v>
      </c>
      <c r="T492" s="17">
        <f t="shared" si="86"/>
        <v>0</v>
      </c>
      <c r="U492" s="17"/>
      <c r="V492" s="18"/>
      <c r="W492" s="18">
        <f t="shared" si="93"/>
        <v>0</v>
      </c>
      <c r="X492" s="18"/>
      <c r="Y492" s="17"/>
      <c r="Z492" s="17">
        <f t="shared" si="94"/>
        <v>0</v>
      </c>
      <c r="AA492" s="17">
        <f t="shared" si="87"/>
        <v>106400</v>
      </c>
      <c r="AB492" s="120"/>
    </row>
    <row r="493" spans="15:28" s="4" customFormat="1" ht="15" x14ac:dyDescent="0.25">
      <c r="O493" s="29" t="s">
        <v>140</v>
      </c>
      <c r="P493" s="46">
        <f>SUM(P494:P497)</f>
        <v>122441</v>
      </c>
      <c r="Q493" s="46">
        <f t="shared" ref="Q493:S493" si="95">SUM(Q494:Q497)</f>
        <v>497800</v>
      </c>
      <c r="R493" s="46">
        <f t="shared" si="95"/>
        <v>497800</v>
      </c>
      <c r="S493" s="46">
        <f t="shared" si="95"/>
        <v>4953.3599999999997</v>
      </c>
      <c r="T493" s="46">
        <f t="shared" si="86"/>
        <v>0</v>
      </c>
      <c r="U493" s="46">
        <f>SUM(U494:U497)</f>
        <v>0</v>
      </c>
      <c r="V493" s="46">
        <f>SUM(V494:V497)</f>
        <v>0</v>
      </c>
      <c r="W493" s="46">
        <f t="shared" si="93"/>
        <v>0</v>
      </c>
      <c r="X493" s="46">
        <f>SUM(X494:X497)</f>
        <v>0</v>
      </c>
      <c r="Y493" s="46">
        <f>SUM(Y494:Y497)</f>
        <v>0</v>
      </c>
      <c r="Z493" s="46">
        <f t="shared" si="94"/>
        <v>0</v>
      </c>
      <c r="AA493" s="46">
        <f t="shared" si="87"/>
        <v>497800</v>
      </c>
      <c r="AB493" s="128"/>
    </row>
    <row r="494" spans="15:28" s="4" customFormat="1" ht="15" x14ac:dyDescent="0.25">
      <c r="O494" s="31" t="s">
        <v>57</v>
      </c>
      <c r="P494" s="17">
        <v>118500</v>
      </c>
      <c r="Q494" s="17">
        <v>481000</v>
      </c>
      <c r="R494" s="17">
        <v>481000</v>
      </c>
      <c r="S494" s="17">
        <v>4557.3599999999997</v>
      </c>
      <c r="T494" s="17">
        <f t="shared" si="86"/>
        <v>0</v>
      </c>
      <c r="U494" s="21"/>
      <c r="V494" s="18"/>
      <c r="W494" s="18">
        <f t="shared" si="93"/>
        <v>0</v>
      </c>
      <c r="X494" s="17"/>
      <c r="Y494" s="17"/>
      <c r="Z494" s="17">
        <f t="shared" si="94"/>
        <v>0</v>
      </c>
      <c r="AA494" s="17">
        <f t="shared" si="87"/>
        <v>481000</v>
      </c>
      <c r="AB494" s="120"/>
    </row>
    <row r="495" spans="15:28" s="4" customFormat="1" ht="15" x14ac:dyDescent="0.25">
      <c r="O495" s="31" t="s">
        <v>74</v>
      </c>
      <c r="P495" s="17">
        <v>3141</v>
      </c>
      <c r="Q495" s="17">
        <v>10400</v>
      </c>
      <c r="R495" s="17">
        <v>10400</v>
      </c>
      <c r="S495" s="17"/>
      <c r="T495" s="17">
        <f t="shared" si="86"/>
        <v>0</v>
      </c>
      <c r="U495" s="21"/>
      <c r="V495" s="18"/>
      <c r="W495" s="18">
        <f t="shared" si="93"/>
        <v>0</v>
      </c>
      <c r="X495" s="17"/>
      <c r="Y495" s="21"/>
      <c r="Z495" s="21">
        <f t="shared" si="94"/>
        <v>0</v>
      </c>
      <c r="AA495" s="21">
        <f t="shared" si="87"/>
        <v>10400</v>
      </c>
      <c r="AB495" s="120"/>
    </row>
    <row r="496" spans="15:28" s="4" customFormat="1" ht="15" x14ac:dyDescent="0.25">
      <c r="O496" s="31" t="s">
        <v>196</v>
      </c>
      <c r="P496" s="17">
        <v>800</v>
      </c>
      <c r="Q496" s="17">
        <v>800</v>
      </c>
      <c r="R496" s="17">
        <v>800</v>
      </c>
      <c r="S496" s="17"/>
      <c r="T496" s="17">
        <f t="shared" si="86"/>
        <v>0</v>
      </c>
      <c r="U496" s="21"/>
      <c r="V496" s="18"/>
      <c r="W496" s="18">
        <f t="shared" si="93"/>
        <v>0</v>
      </c>
      <c r="X496" s="17"/>
      <c r="Y496" s="21"/>
      <c r="Z496" s="21">
        <f t="shared" si="94"/>
        <v>0</v>
      </c>
      <c r="AA496" s="21">
        <f t="shared" si="87"/>
        <v>800</v>
      </c>
      <c r="AB496" s="120"/>
    </row>
    <row r="497" spans="15:28" s="4" customFormat="1" ht="15" x14ac:dyDescent="0.25">
      <c r="O497" s="31" t="s">
        <v>52</v>
      </c>
      <c r="P497" s="17"/>
      <c r="Q497" s="17">
        <v>5600</v>
      </c>
      <c r="R497" s="17">
        <v>5600</v>
      </c>
      <c r="S497" s="17">
        <v>396</v>
      </c>
      <c r="T497" s="17">
        <f t="shared" si="86"/>
        <v>0</v>
      </c>
      <c r="U497" s="21"/>
      <c r="V497" s="18"/>
      <c r="W497" s="18">
        <f t="shared" si="93"/>
        <v>0</v>
      </c>
      <c r="X497" s="17"/>
      <c r="Y497" s="17"/>
      <c r="Z497" s="17">
        <f t="shared" si="94"/>
        <v>0</v>
      </c>
      <c r="AA497" s="17">
        <f t="shared" si="87"/>
        <v>5600</v>
      </c>
      <c r="AB497" s="120"/>
    </row>
    <row r="498" spans="15:28" s="4" customFormat="1" ht="15" x14ac:dyDescent="0.25">
      <c r="O498" s="31"/>
      <c r="P498" s="17"/>
      <c r="Q498" s="17"/>
      <c r="R498" s="17"/>
      <c r="S498" s="17"/>
      <c r="T498" s="17">
        <f t="shared" si="86"/>
        <v>0</v>
      </c>
      <c r="U498" s="21"/>
      <c r="V498" s="18"/>
      <c r="W498" s="18">
        <f t="shared" si="93"/>
        <v>0</v>
      </c>
      <c r="X498" s="17"/>
      <c r="Y498" s="17"/>
      <c r="Z498" s="17">
        <f t="shared" si="94"/>
        <v>0</v>
      </c>
      <c r="AA498" s="17">
        <f t="shared" si="87"/>
        <v>0</v>
      </c>
      <c r="AB498" s="120"/>
    </row>
    <row r="499" spans="15:28" s="4" customFormat="1" ht="15" x14ac:dyDescent="0.25">
      <c r="O499" s="31"/>
      <c r="P499" s="17"/>
      <c r="Q499" s="17"/>
      <c r="R499" s="17"/>
      <c r="S499" s="17"/>
      <c r="T499" s="17">
        <f t="shared" si="86"/>
        <v>0</v>
      </c>
      <c r="U499" s="17"/>
      <c r="V499" s="18"/>
      <c r="W499" s="18">
        <f t="shared" si="93"/>
        <v>0</v>
      </c>
      <c r="X499" s="17"/>
      <c r="Y499" s="17"/>
      <c r="Z499" s="17">
        <f t="shared" si="94"/>
        <v>0</v>
      </c>
      <c r="AA499" s="17">
        <f t="shared" si="87"/>
        <v>0</v>
      </c>
      <c r="AB499" s="120"/>
    </row>
    <row r="500" spans="15:28" s="4" customFormat="1" ht="15" x14ac:dyDescent="0.25">
      <c r="O500" s="31"/>
      <c r="P500" s="17"/>
      <c r="Q500" s="17"/>
      <c r="R500" s="17"/>
      <c r="S500" s="17"/>
      <c r="T500" s="17">
        <f t="shared" si="86"/>
        <v>0</v>
      </c>
      <c r="U500" s="17"/>
      <c r="V500" s="18"/>
      <c r="W500" s="18">
        <f t="shared" si="93"/>
        <v>0</v>
      </c>
      <c r="X500" s="17"/>
      <c r="Y500" s="17"/>
      <c r="Z500" s="17">
        <f t="shared" si="94"/>
        <v>0</v>
      </c>
      <c r="AA500" s="17">
        <f t="shared" si="87"/>
        <v>0</v>
      </c>
      <c r="AB500" s="120"/>
    </row>
    <row r="501" spans="15:28" s="4" customFormat="1" ht="15" x14ac:dyDescent="0.25">
      <c r="O501" s="31"/>
      <c r="P501" s="17"/>
      <c r="Q501" s="17"/>
      <c r="R501" s="17"/>
      <c r="S501" s="17"/>
      <c r="T501" s="17">
        <f t="shared" si="86"/>
        <v>0</v>
      </c>
      <c r="U501" s="17"/>
      <c r="V501" s="18"/>
      <c r="W501" s="18">
        <f t="shared" si="93"/>
        <v>0</v>
      </c>
      <c r="X501" s="17"/>
      <c r="Y501" s="17"/>
      <c r="Z501" s="17">
        <f t="shared" si="94"/>
        <v>0</v>
      </c>
      <c r="AA501" s="17">
        <f t="shared" si="87"/>
        <v>0</v>
      </c>
      <c r="AB501" s="120"/>
    </row>
    <row r="502" spans="15:28" s="4" customFormat="1" ht="15" x14ac:dyDescent="0.25">
      <c r="O502" s="31"/>
      <c r="P502" s="17"/>
      <c r="Q502" s="17"/>
      <c r="R502" s="17"/>
      <c r="S502" s="17"/>
      <c r="T502" s="17">
        <f t="shared" si="86"/>
        <v>0</v>
      </c>
      <c r="U502" s="17"/>
      <c r="V502" s="18"/>
      <c r="W502" s="18">
        <f t="shared" si="93"/>
        <v>0</v>
      </c>
      <c r="X502" s="17"/>
      <c r="Y502" s="17"/>
      <c r="Z502" s="17">
        <f t="shared" si="94"/>
        <v>0</v>
      </c>
      <c r="AA502" s="17">
        <f t="shared" si="87"/>
        <v>0</v>
      </c>
      <c r="AB502" s="120"/>
    </row>
    <row r="503" spans="15:28" s="4" customFormat="1" ht="25.5" x14ac:dyDescent="0.25">
      <c r="O503" s="31" t="s">
        <v>141</v>
      </c>
      <c r="P503" s="17"/>
      <c r="Q503" s="17"/>
      <c r="R503" s="17"/>
      <c r="S503" s="17"/>
      <c r="T503" s="17">
        <f t="shared" si="86"/>
        <v>0</v>
      </c>
      <c r="U503" s="17"/>
      <c r="V503" s="18"/>
      <c r="W503" s="18">
        <f t="shared" si="93"/>
        <v>0</v>
      </c>
      <c r="X503" s="17"/>
      <c r="Y503" s="17"/>
      <c r="Z503" s="17">
        <f t="shared" si="94"/>
        <v>0</v>
      </c>
      <c r="AA503" s="17">
        <f t="shared" si="87"/>
        <v>0</v>
      </c>
      <c r="AB503" s="120"/>
    </row>
    <row r="504" spans="15:28" s="4" customFormat="1" ht="15" x14ac:dyDescent="0.25">
      <c r="O504" s="31" t="s">
        <v>142</v>
      </c>
      <c r="P504" s="17"/>
      <c r="Q504" s="17">
        <v>50000</v>
      </c>
      <c r="R504" s="17">
        <v>50000</v>
      </c>
      <c r="S504" s="17"/>
      <c r="T504" s="17">
        <f t="shared" si="86"/>
        <v>0</v>
      </c>
      <c r="U504" s="17"/>
      <c r="V504" s="18"/>
      <c r="W504" s="18">
        <f t="shared" si="93"/>
        <v>0</v>
      </c>
      <c r="X504" s="17"/>
      <c r="Y504" s="17"/>
      <c r="Z504" s="17">
        <f t="shared" si="94"/>
        <v>0</v>
      </c>
      <c r="AA504" s="17">
        <f t="shared" si="87"/>
        <v>50000</v>
      </c>
      <c r="AB504" s="120"/>
    </row>
    <row r="505" spans="15:28" s="4" customFormat="1" ht="15" x14ac:dyDescent="0.25">
      <c r="O505" s="90" t="s">
        <v>143</v>
      </c>
      <c r="P505" s="17"/>
      <c r="Q505" s="17"/>
      <c r="R505" s="17"/>
      <c r="S505" s="17"/>
      <c r="T505" s="17">
        <f t="shared" si="86"/>
        <v>0</v>
      </c>
      <c r="U505" s="17"/>
      <c r="V505" s="18"/>
      <c r="W505" s="18">
        <f t="shared" si="93"/>
        <v>0</v>
      </c>
      <c r="X505" s="17"/>
      <c r="Y505" s="17"/>
      <c r="Z505" s="17">
        <f t="shared" si="94"/>
        <v>0</v>
      </c>
      <c r="AA505" s="17">
        <f t="shared" si="87"/>
        <v>0</v>
      </c>
      <c r="AB505" s="120"/>
    </row>
    <row r="506" spans="15:28" s="4" customFormat="1" ht="15" x14ac:dyDescent="0.25">
      <c r="O506" s="31" t="s">
        <v>144</v>
      </c>
      <c r="P506" s="17">
        <v>730000</v>
      </c>
      <c r="Q506" s="17"/>
      <c r="R506" s="17"/>
      <c r="S506" s="17"/>
      <c r="T506" s="17">
        <f t="shared" si="86"/>
        <v>0</v>
      </c>
      <c r="U506" s="17"/>
      <c r="V506" s="18"/>
      <c r="W506" s="18">
        <f t="shared" si="93"/>
        <v>0</v>
      </c>
      <c r="X506" s="17"/>
      <c r="Y506" s="17"/>
      <c r="Z506" s="17">
        <f t="shared" si="94"/>
        <v>0</v>
      </c>
      <c r="AA506" s="17">
        <f t="shared" si="87"/>
        <v>0</v>
      </c>
      <c r="AB506" s="120"/>
    </row>
    <row r="507" spans="15:28" s="4" customFormat="1" ht="15" x14ac:dyDescent="0.25">
      <c r="O507" s="6" t="s">
        <v>145</v>
      </c>
      <c r="P507" s="7">
        <f>P50</f>
        <v>653098180.11999989</v>
      </c>
      <c r="Q507" s="7">
        <f>Q50</f>
        <v>789556278.91999996</v>
      </c>
      <c r="R507" s="7">
        <f>R50</f>
        <v>977137514.20999992</v>
      </c>
      <c r="S507" s="7">
        <f>S50</f>
        <v>133442010.33</v>
      </c>
      <c r="T507" s="7">
        <f t="shared" si="86"/>
        <v>14383308.68</v>
      </c>
      <c r="U507" s="7">
        <f>U50</f>
        <v>548566</v>
      </c>
      <c r="V507" s="7">
        <f>V50</f>
        <v>13834742.68</v>
      </c>
      <c r="W507" s="7">
        <f t="shared" si="93"/>
        <v>-2677215.2199999997</v>
      </c>
      <c r="X507" s="7">
        <f>X50</f>
        <v>-1400000</v>
      </c>
      <c r="Y507" s="7">
        <f>Y50</f>
        <v>-1277215.22</v>
      </c>
      <c r="Z507" s="7">
        <f t="shared" si="94"/>
        <v>11706093.460000001</v>
      </c>
      <c r="AA507" s="7">
        <f t="shared" si="87"/>
        <v>988843607.66999996</v>
      </c>
      <c r="AB507" s="116"/>
    </row>
    <row r="508" spans="15:28" s="4" customFormat="1" ht="15" x14ac:dyDescent="0.25">
      <c r="O508" s="91" t="s">
        <v>146</v>
      </c>
      <c r="P508" s="92">
        <f>P8-P507</f>
        <v>328882.93000006676</v>
      </c>
      <c r="Q508" s="92">
        <f>Q8-Q507</f>
        <v>0</v>
      </c>
      <c r="R508" s="92">
        <f>R8-R507</f>
        <v>-17630824.399999857</v>
      </c>
      <c r="S508" s="92">
        <f>S8-S507</f>
        <v>6559540.2300000042</v>
      </c>
      <c r="T508" s="92">
        <f t="shared" si="86"/>
        <v>-6277613.2199999997</v>
      </c>
      <c r="U508" s="92">
        <f>U8-U507</f>
        <v>0</v>
      </c>
      <c r="V508" s="92">
        <f>V8-V507</f>
        <v>-6277613.2199999997</v>
      </c>
      <c r="W508" s="92">
        <f t="shared" si="93"/>
        <v>1277215.22</v>
      </c>
      <c r="X508" s="92">
        <f>X8-X507</f>
        <v>0</v>
      </c>
      <c r="Y508" s="92">
        <f>Y8-Y507</f>
        <v>1277215.22</v>
      </c>
      <c r="Z508" s="92">
        <f t="shared" si="94"/>
        <v>-5000398</v>
      </c>
      <c r="AA508" s="92">
        <f t="shared" si="87"/>
        <v>-22631222.399999857</v>
      </c>
      <c r="AB508" s="139"/>
    </row>
    <row r="509" spans="15:28" s="4" customFormat="1" ht="25.5" x14ac:dyDescent="0.25">
      <c r="O509" s="93" t="s">
        <v>147</v>
      </c>
      <c r="P509" s="166"/>
      <c r="Q509" s="166"/>
      <c r="R509" s="166"/>
      <c r="S509" s="166"/>
      <c r="T509" s="166"/>
      <c r="U509" s="166"/>
      <c r="V509" s="166"/>
      <c r="W509" s="166"/>
      <c r="X509" s="166"/>
      <c r="Y509" s="166"/>
      <c r="Z509" s="166"/>
      <c r="AA509" s="166"/>
      <c r="AB509" s="166"/>
    </row>
    <row r="510" spans="15:28" s="4" customFormat="1" ht="15" x14ac:dyDescent="0.25">
      <c r="O510" s="8" t="s">
        <v>148</v>
      </c>
      <c r="P510" s="94">
        <f>P518+P517+P514+P511</f>
        <v>-328882.93</v>
      </c>
      <c r="Q510" s="94">
        <f t="shared" ref="Q510:Y510" si="96">Q518+Q517+Q514+Q511</f>
        <v>0</v>
      </c>
      <c r="R510" s="94">
        <f t="shared" si="96"/>
        <v>17630824.399999999</v>
      </c>
      <c r="S510" s="94">
        <f t="shared" si="96"/>
        <v>-6559540.2300000004</v>
      </c>
      <c r="T510" s="94">
        <f t="shared" si="86"/>
        <v>5000398</v>
      </c>
      <c r="U510" s="94">
        <f t="shared" si="96"/>
        <v>0</v>
      </c>
      <c r="V510" s="94">
        <f t="shared" si="96"/>
        <v>5000398</v>
      </c>
      <c r="W510" s="94">
        <f t="shared" si="93"/>
        <v>0</v>
      </c>
      <c r="X510" s="94">
        <f t="shared" si="96"/>
        <v>0</v>
      </c>
      <c r="Y510" s="94">
        <f t="shared" si="96"/>
        <v>0</v>
      </c>
      <c r="Z510" s="94">
        <f t="shared" si="94"/>
        <v>5000398</v>
      </c>
      <c r="AA510" s="94">
        <f t="shared" si="87"/>
        <v>22631222.399999999</v>
      </c>
      <c r="AB510" s="140"/>
    </row>
    <row r="511" spans="15:28" s="4" customFormat="1" ht="25.5" x14ac:dyDescent="0.25">
      <c r="O511" s="8" t="s">
        <v>149</v>
      </c>
      <c r="P511" s="59">
        <f>(P512-P513)</f>
        <v>0</v>
      </c>
      <c r="Q511" s="59">
        <f t="shared" ref="Q511:Y511" si="97">(Q512-Q513)</f>
        <v>0</v>
      </c>
      <c r="R511" s="59">
        <f t="shared" si="97"/>
        <v>0</v>
      </c>
      <c r="S511" s="59">
        <f t="shared" si="97"/>
        <v>0</v>
      </c>
      <c r="T511" s="59">
        <f t="shared" si="86"/>
        <v>0</v>
      </c>
      <c r="U511" s="59">
        <f t="shared" si="97"/>
        <v>0</v>
      </c>
      <c r="V511" s="59">
        <f t="shared" si="97"/>
        <v>0</v>
      </c>
      <c r="W511" s="59">
        <f t="shared" si="93"/>
        <v>0</v>
      </c>
      <c r="X511" s="59">
        <f t="shared" si="97"/>
        <v>0</v>
      </c>
      <c r="Y511" s="59">
        <f t="shared" si="97"/>
        <v>0</v>
      </c>
      <c r="Z511" s="59">
        <f t="shared" si="94"/>
        <v>0</v>
      </c>
      <c r="AA511" s="59">
        <f t="shared" si="87"/>
        <v>0</v>
      </c>
      <c r="AB511" s="141"/>
    </row>
    <row r="512" spans="15:28" s="4" customFormat="1" ht="15" x14ac:dyDescent="0.25">
      <c r="O512" s="95" t="s">
        <v>150</v>
      </c>
      <c r="P512" s="35"/>
      <c r="Q512" s="35"/>
      <c r="R512" s="35"/>
      <c r="S512" s="35"/>
      <c r="T512" s="35">
        <f t="shared" si="86"/>
        <v>0</v>
      </c>
      <c r="U512" s="35"/>
      <c r="V512" s="154"/>
      <c r="W512" s="154">
        <f t="shared" si="93"/>
        <v>0</v>
      </c>
      <c r="X512" s="35"/>
      <c r="Y512" s="35"/>
      <c r="Z512" s="35">
        <f t="shared" si="94"/>
        <v>0</v>
      </c>
      <c r="AA512" s="35">
        <f t="shared" si="87"/>
        <v>0</v>
      </c>
      <c r="AB512" s="124"/>
    </row>
    <row r="513" spans="15:31" s="4" customFormat="1" ht="15" x14ac:dyDescent="0.25">
      <c r="O513" s="95" t="s">
        <v>151</v>
      </c>
      <c r="P513" s="35"/>
      <c r="Q513" s="35"/>
      <c r="R513" s="35"/>
      <c r="S513" s="35"/>
      <c r="T513" s="35">
        <f t="shared" si="86"/>
        <v>0</v>
      </c>
      <c r="U513" s="35"/>
      <c r="V513" s="154"/>
      <c r="W513" s="154">
        <f t="shared" si="93"/>
        <v>0</v>
      </c>
      <c r="X513" s="35"/>
      <c r="Y513" s="35"/>
      <c r="Z513" s="35">
        <f t="shared" si="94"/>
        <v>0</v>
      </c>
      <c r="AA513" s="35">
        <f t="shared" si="87"/>
        <v>0</v>
      </c>
      <c r="AB513" s="124"/>
    </row>
    <row r="514" spans="15:31" s="4" customFormat="1" ht="25.5" x14ac:dyDescent="0.25">
      <c r="O514" s="8" t="s">
        <v>152</v>
      </c>
      <c r="P514" s="59">
        <f t="shared" ref="P514:Y514" si="98">(P515-P516)</f>
        <v>0</v>
      </c>
      <c r="Q514" s="59">
        <f t="shared" si="98"/>
        <v>0</v>
      </c>
      <c r="R514" s="59">
        <f t="shared" si="98"/>
        <v>0</v>
      </c>
      <c r="S514" s="59">
        <f t="shared" si="98"/>
        <v>0</v>
      </c>
      <c r="T514" s="59">
        <f t="shared" si="86"/>
        <v>0</v>
      </c>
      <c r="U514" s="59">
        <f t="shared" si="98"/>
        <v>0</v>
      </c>
      <c r="V514" s="59">
        <f t="shared" si="98"/>
        <v>0</v>
      </c>
      <c r="W514" s="59">
        <f t="shared" si="93"/>
        <v>0</v>
      </c>
      <c r="X514" s="59">
        <f t="shared" si="98"/>
        <v>0</v>
      </c>
      <c r="Y514" s="59">
        <f t="shared" si="98"/>
        <v>0</v>
      </c>
      <c r="Z514" s="59">
        <f t="shared" si="94"/>
        <v>0</v>
      </c>
      <c r="AA514" s="59">
        <f t="shared" si="87"/>
        <v>0</v>
      </c>
      <c r="AB514" s="141"/>
    </row>
    <row r="515" spans="15:31" s="4" customFormat="1" ht="15" x14ac:dyDescent="0.25">
      <c r="O515" s="95" t="s">
        <v>153</v>
      </c>
      <c r="P515" s="35"/>
      <c r="Q515" s="35"/>
      <c r="R515" s="35"/>
      <c r="S515" s="35"/>
      <c r="T515" s="35">
        <f t="shared" si="86"/>
        <v>0</v>
      </c>
      <c r="U515" s="35"/>
      <c r="V515" s="154"/>
      <c r="W515" s="154">
        <f t="shared" si="93"/>
        <v>0</v>
      </c>
      <c r="X515" s="35"/>
      <c r="Y515" s="35"/>
      <c r="Z515" s="35">
        <f t="shared" si="94"/>
        <v>0</v>
      </c>
      <c r="AA515" s="35">
        <f t="shared" si="87"/>
        <v>0</v>
      </c>
      <c r="AB515" s="124"/>
    </row>
    <row r="516" spans="15:31" s="4" customFormat="1" ht="15" x14ac:dyDescent="0.25">
      <c r="O516" s="95" t="s">
        <v>154</v>
      </c>
      <c r="P516" s="35"/>
      <c r="Q516" s="35"/>
      <c r="R516" s="35"/>
      <c r="S516" s="35"/>
      <c r="T516" s="35">
        <f t="shared" si="86"/>
        <v>0</v>
      </c>
      <c r="U516" s="35"/>
      <c r="V516" s="154"/>
      <c r="W516" s="154">
        <f t="shared" si="93"/>
        <v>0</v>
      </c>
      <c r="X516" s="35"/>
      <c r="Y516" s="35"/>
      <c r="Z516" s="35">
        <f t="shared" si="94"/>
        <v>0</v>
      </c>
      <c r="AA516" s="35">
        <f t="shared" si="87"/>
        <v>0</v>
      </c>
      <c r="AB516" s="124"/>
    </row>
    <row r="517" spans="15:31" s="4" customFormat="1" ht="15" x14ac:dyDescent="0.25">
      <c r="O517" s="8" t="s">
        <v>155</v>
      </c>
      <c r="P517" s="59">
        <v>0</v>
      </c>
      <c r="Q517" s="59">
        <v>0</v>
      </c>
      <c r="R517" s="59">
        <v>0</v>
      </c>
      <c r="S517" s="59">
        <v>0</v>
      </c>
      <c r="T517" s="59">
        <f t="shared" si="86"/>
        <v>0</v>
      </c>
      <c r="U517" s="59">
        <v>0</v>
      </c>
      <c r="V517" s="59">
        <v>0</v>
      </c>
      <c r="W517" s="59">
        <f t="shared" si="93"/>
        <v>0</v>
      </c>
      <c r="X517" s="59">
        <v>0</v>
      </c>
      <c r="Y517" s="59">
        <v>0</v>
      </c>
      <c r="Z517" s="59">
        <f t="shared" si="94"/>
        <v>0</v>
      </c>
      <c r="AA517" s="59">
        <f t="shared" si="87"/>
        <v>0</v>
      </c>
      <c r="AB517" s="141"/>
    </row>
    <row r="518" spans="15:31" s="4" customFormat="1" ht="24" customHeight="1" x14ac:dyDescent="0.25">
      <c r="O518" s="8" t="s">
        <v>156</v>
      </c>
      <c r="P518" s="59">
        <v>-328882.93</v>
      </c>
      <c r="Q518" s="59"/>
      <c r="R518" s="59">
        <v>17630824.399999999</v>
      </c>
      <c r="S518" s="59">
        <v>-6559540.2300000004</v>
      </c>
      <c r="T518" s="59">
        <f t="shared" ref="T518:T541" si="99">U518+V518</f>
        <v>5000398</v>
      </c>
      <c r="U518" s="59"/>
      <c r="V518" s="59">
        <v>5000398</v>
      </c>
      <c r="W518" s="59">
        <f t="shared" si="93"/>
        <v>0</v>
      </c>
      <c r="X518" s="59"/>
      <c r="Y518" s="59"/>
      <c r="Z518" s="59">
        <f t="shared" si="94"/>
        <v>5000398</v>
      </c>
      <c r="AA518" s="59">
        <f t="shared" ref="AA518:AA541" si="100">R518+Z518</f>
        <v>22631222.399999999</v>
      </c>
      <c r="AB518" s="141" t="s">
        <v>236</v>
      </c>
    </row>
    <row r="519" spans="15:31" s="4" customFormat="1" x14ac:dyDescent="0.25">
      <c r="O519" s="96" t="s">
        <v>157</v>
      </c>
      <c r="P519" s="167"/>
      <c r="Q519" s="167"/>
      <c r="R519" s="167"/>
      <c r="S519" s="167"/>
      <c r="T519" s="167"/>
      <c r="U519" s="167"/>
      <c r="V519" s="168"/>
      <c r="W519" s="168"/>
      <c r="X519" s="167"/>
      <c r="Y519" s="167"/>
      <c r="Z519" s="167"/>
      <c r="AA519" s="167"/>
      <c r="AB519" s="142"/>
    </row>
    <row r="520" spans="15:31" s="4" customFormat="1" ht="15" x14ac:dyDescent="0.25">
      <c r="O520" s="29" t="s">
        <v>117</v>
      </c>
      <c r="P520" s="30">
        <f>P51+P72+P346+P353+P360+P366+P420+P426+P432+P439+P446+P452</f>
        <v>323452143.23000002</v>
      </c>
      <c r="Q520" s="30">
        <f>Q51+Q72+Q346+Q353+Q360+Q366+Q420+Q426+Q432+Q439+Q446+Q452</f>
        <v>341767117.02000004</v>
      </c>
      <c r="R520" s="30">
        <f>R51+R72+R346+R353+R360+R366+R420+R426+R432+R439+R446+R452</f>
        <v>345663515.02000004</v>
      </c>
      <c r="S520" s="30">
        <f>S51+S72+S346+S353+S360+S366+S420+S426+S432+S439+S446+S452</f>
        <v>68985303.920000002</v>
      </c>
      <c r="T520" s="30">
        <f t="shared" si="99"/>
        <v>1147000</v>
      </c>
      <c r="U520" s="30">
        <f>U51+U72+U346+U353+U360+U366+U420+U426+U432+U439+U446+U452</f>
        <v>0</v>
      </c>
      <c r="V520" s="30">
        <f>V51+V72+V346+V353+V360+V366+V420+V426+V432+V439+V446+V452</f>
        <v>1147000</v>
      </c>
      <c r="W520" s="30">
        <f t="shared" si="93"/>
        <v>0</v>
      </c>
      <c r="X520" s="30">
        <f>X51+X72+X346+X353+X360+X366+X420+X426+X432+X439+X446+X452</f>
        <v>0</v>
      </c>
      <c r="Y520" s="30">
        <f>Y51+Y72+Y346+Y353+Y360+Y366+Y420+Y426+Y432+Y439+Y446+Y452</f>
        <v>0</v>
      </c>
      <c r="Z520" s="30">
        <f t="shared" si="94"/>
        <v>1147000</v>
      </c>
      <c r="AA520" s="30">
        <f t="shared" si="100"/>
        <v>346810515.02000004</v>
      </c>
      <c r="AB520" s="123"/>
    </row>
    <row r="521" spans="15:31" s="41" customFormat="1" ht="15" x14ac:dyDescent="0.25">
      <c r="O521" s="61" t="s">
        <v>118</v>
      </c>
      <c r="P521" s="61">
        <f>P64+P103+P347+P354+P361+P367+P421+P427+P433+P440+P447+P453</f>
        <v>98843313.569999993</v>
      </c>
      <c r="Q521" s="61">
        <f>Q64+Q103+Q347+Q354+Q361+Q367+Q421+Q427+Q433+Q440+Q447+Q453</f>
        <v>103350021.88000001</v>
      </c>
      <c r="R521" s="61">
        <f>R64+R103+R347+R354+R361+R367+R421+R427+R433+R440+R447+R453</f>
        <v>104524079.88000001</v>
      </c>
      <c r="S521" s="61">
        <f>S64+S103+S347+S354+S361+S367+S421+S427+S433+S440+S447+S453</f>
        <v>16922504.470000003</v>
      </c>
      <c r="T521" s="61">
        <f t="shared" si="99"/>
        <v>-37102.83</v>
      </c>
      <c r="U521" s="61">
        <f>U64+U103+U347+U354+U361+U367+U421+U427+U433+U440+U447+U453</f>
        <v>0</v>
      </c>
      <c r="V521" s="61">
        <f>V64+V103+V347+V354+V361+V367+V421+V427+V433+V440+V447+V453</f>
        <v>-37102.83</v>
      </c>
      <c r="W521" s="61">
        <f t="shared" si="93"/>
        <v>0</v>
      </c>
      <c r="X521" s="61">
        <f>X64+X103+X347+X354+X361+X367+X421+X427+X433+X440+X447+X453</f>
        <v>0</v>
      </c>
      <c r="Y521" s="61">
        <f>Y64+Y103+Y347+Y354+Y361+Y367+Y421+Y427+Y433+Y440+Y447+Y453</f>
        <v>0</v>
      </c>
      <c r="Z521" s="61">
        <f t="shared" si="94"/>
        <v>-37102.83</v>
      </c>
      <c r="AA521" s="61">
        <f t="shared" si="100"/>
        <v>104486977.05000001</v>
      </c>
      <c r="AB521" s="61"/>
      <c r="AC521" s="4"/>
      <c r="AD521" s="4"/>
      <c r="AE521" s="4"/>
    </row>
    <row r="522" spans="15:31" s="4" customFormat="1" ht="15" x14ac:dyDescent="0.25">
      <c r="O522" s="97" t="s">
        <v>69</v>
      </c>
      <c r="P522" s="48">
        <f>P126+P348+P355+P362+P368+P422+P428+P434+P441+P448+P454</f>
        <v>35425384.18</v>
      </c>
      <c r="Q522" s="48">
        <f>Q126+Q348+Q355+Q362+Q368+Q422+Q428+Q434+Q441+Q448+Q454</f>
        <v>39925357.200000003</v>
      </c>
      <c r="R522" s="48">
        <f>R126+R348+R355+R362+R368+R422+R428+R434+R441+R448+R454</f>
        <v>42017950.170000002</v>
      </c>
      <c r="S522" s="48">
        <f>S126+S348+S355+S362+S368+S422+S428+S434+S441+S448+S454</f>
        <v>16418463.260000002</v>
      </c>
      <c r="T522" s="48">
        <f t="shared" si="99"/>
        <v>350000</v>
      </c>
      <c r="U522" s="48">
        <f>U126+U348+U355+U362+U368+U422+U428+U434+U441+U448+U454</f>
        <v>0</v>
      </c>
      <c r="V522" s="48">
        <f>V126+V348+V355+V362+V368+V422+V428+V434+V441+V448+V454</f>
        <v>350000</v>
      </c>
      <c r="W522" s="48">
        <f t="shared" si="93"/>
        <v>0</v>
      </c>
      <c r="X522" s="48">
        <f>X126+X348+X355+X362+X368+X422+X428+X434+X441+X448+X454</f>
        <v>0</v>
      </c>
      <c r="Y522" s="48">
        <f>Y126+Y348+Y355+Y362+Y368+Y422+Y428+Y434+Y441+Y448+Y454</f>
        <v>0</v>
      </c>
      <c r="Z522" s="48">
        <f t="shared" si="94"/>
        <v>350000</v>
      </c>
      <c r="AA522" s="48">
        <f t="shared" si="100"/>
        <v>42367950.170000002</v>
      </c>
      <c r="AB522" s="129"/>
    </row>
    <row r="523" spans="15:31" s="4" customFormat="1" ht="15" x14ac:dyDescent="0.25">
      <c r="O523" s="98" t="s">
        <v>119</v>
      </c>
      <c r="P523" s="99">
        <f>P349+P356+P375+P376+P435+P442+P459</f>
        <v>17319683.5</v>
      </c>
      <c r="Q523" s="99">
        <f>Q349+Q356+Q375+Q376+Q435+Q442+Q459</f>
        <v>16408635</v>
      </c>
      <c r="R523" s="99">
        <f>R349+R356+R375+R376+R435+R442+R459</f>
        <v>16605898.23</v>
      </c>
      <c r="S523" s="99">
        <f>S349+S356+S375+S376+S435+S442+S459</f>
        <v>4569255.83</v>
      </c>
      <c r="T523" s="99">
        <f t="shared" si="99"/>
        <v>0</v>
      </c>
      <c r="U523" s="99">
        <f>U349+U356+U375+U376+U435+U442+U459</f>
        <v>0</v>
      </c>
      <c r="V523" s="99">
        <f>V349+V356+V375+V376+V435+V442+V459</f>
        <v>0</v>
      </c>
      <c r="W523" s="99">
        <f t="shared" si="93"/>
        <v>0</v>
      </c>
      <c r="X523" s="99">
        <f>X349+X356+X375+X376+X435+X442+X459</f>
        <v>0</v>
      </c>
      <c r="Y523" s="99">
        <f>Y349+Y356+Y375+Y376+Y435+Y442+Y459</f>
        <v>0</v>
      </c>
      <c r="Z523" s="99">
        <f t="shared" si="94"/>
        <v>0</v>
      </c>
      <c r="AA523" s="99">
        <f t="shared" si="100"/>
        <v>16605898.23</v>
      </c>
      <c r="AB523" s="143"/>
    </row>
    <row r="524" spans="15:31" s="4" customFormat="1" ht="15" x14ac:dyDescent="0.25">
      <c r="O524" s="100" t="s">
        <v>120</v>
      </c>
      <c r="P524" s="68">
        <f>P491+P490+P455+P449+P443+P436+P429+P423+P369+P363+P357+P350</f>
        <v>16023466.299999999</v>
      </c>
      <c r="Q524" s="68">
        <f>Q491+Q490+Q455+Q449+Q443+Q436+Q429+Q423+Q369+Q363+Q357+Q350</f>
        <v>17401848</v>
      </c>
      <c r="R524" s="68">
        <f>R491+R490+R455+R449+R443+R436+R429+R423+R369+R363+R357+R350</f>
        <v>17409348</v>
      </c>
      <c r="S524" s="68">
        <f>S491+S490+S455+S449+S443+S436+S429+S423+S369+S363+S357+S350</f>
        <v>5584097.0199999996</v>
      </c>
      <c r="T524" s="68">
        <f t="shared" si="99"/>
        <v>0</v>
      </c>
      <c r="U524" s="68">
        <f>U491+U490+U455+U449+U443+U436+U429+U423+U369+U363+U357+U350</f>
        <v>0</v>
      </c>
      <c r="V524" s="68">
        <f>V491+V490+V455+V449+V443+V436+V429+V423+V369+V363+V357+V350</f>
        <v>0</v>
      </c>
      <c r="W524" s="68">
        <f t="shared" si="93"/>
        <v>0</v>
      </c>
      <c r="X524" s="68">
        <f>X491+X490+X455+X449+X443+X436+X429+X423+X369+X363+X357+X350</f>
        <v>0</v>
      </c>
      <c r="Y524" s="68">
        <f>Y491+Y490+Y455+Y449+Y443+Y436+Y429+Y423+Y369+Y363+Y357+Y350</f>
        <v>0</v>
      </c>
      <c r="Z524" s="68">
        <f t="shared" si="94"/>
        <v>0</v>
      </c>
      <c r="AA524" s="68">
        <f t="shared" si="100"/>
        <v>17409348</v>
      </c>
      <c r="AB524" s="134"/>
    </row>
    <row r="525" spans="15:31" s="4" customFormat="1" ht="38.25" x14ac:dyDescent="0.25">
      <c r="O525" s="101" t="s">
        <v>77</v>
      </c>
      <c r="P525" s="50">
        <f>P222+P215+P235</f>
        <v>3171637.13</v>
      </c>
      <c r="Q525" s="50">
        <f>Q222+Q215+Q235</f>
        <v>3172270</v>
      </c>
      <c r="R525" s="50">
        <f>R222+R215+R235</f>
        <v>3172270</v>
      </c>
      <c r="S525" s="50">
        <f>S222+S215+S235</f>
        <v>843572.37</v>
      </c>
      <c r="T525" s="50">
        <f t="shared" si="99"/>
        <v>0</v>
      </c>
      <c r="U525" s="50">
        <f>U222+U215+U235</f>
        <v>0</v>
      </c>
      <c r="V525" s="50">
        <f>V222+V215+V235</f>
        <v>0</v>
      </c>
      <c r="W525" s="50">
        <f t="shared" si="93"/>
        <v>0</v>
      </c>
      <c r="X525" s="50">
        <f>X222+X215+X235</f>
        <v>0</v>
      </c>
      <c r="Y525" s="50">
        <f>Y222+Y215+Y235</f>
        <v>0</v>
      </c>
      <c r="Z525" s="50">
        <f t="shared" si="94"/>
        <v>0</v>
      </c>
      <c r="AA525" s="50">
        <f t="shared" si="100"/>
        <v>3172270</v>
      </c>
      <c r="AB525" s="130"/>
    </row>
    <row r="526" spans="15:31" s="4" customFormat="1" ht="15" x14ac:dyDescent="0.25">
      <c r="O526" s="102" t="s">
        <v>158</v>
      </c>
      <c r="P526" s="35">
        <v>12119430.52</v>
      </c>
      <c r="Q526" s="35">
        <v>14928157</v>
      </c>
      <c r="R526" s="35">
        <v>14928157</v>
      </c>
      <c r="S526" s="35">
        <v>730962.95</v>
      </c>
      <c r="T526" s="35">
        <f t="shared" si="99"/>
        <v>0</v>
      </c>
      <c r="U526" s="35"/>
      <c r="V526" s="154"/>
      <c r="W526" s="154">
        <f t="shared" si="93"/>
        <v>0</v>
      </c>
      <c r="X526" s="35"/>
      <c r="Y526" s="35"/>
      <c r="Z526" s="35">
        <f t="shared" si="94"/>
        <v>0</v>
      </c>
      <c r="AA526" s="35">
        <f t="shared" si="100"/>
        <v>14928157</v>
      </c>
      <c r="AB526" s="124"/>
    </row>
    <row r="527" spans="15:31" s="4" customFormat="1" ht="15" x14ac:dyDescent="0.25">
      <c r="O527" s="102" t="s">
        <v>159</v>
      </c>
      <c r="P527" s="35">
        <v>12108517</v>
      </c>
      <c r="Q527" s="35">
        <v>14928157</v>
      </c>
      <c r="R527" s="35">
        <v>14928157</v>
      </c>
      <c r="S527" s="35"/>
      <c r="T527" s="35">
        <f t="shared" si="99"/>
        <v>0</v>
      </c>
      <c r="U527" s="35"/>
      <c r="V527" s="154"/>
      <c r="W527" s="154">
        <f t="shared" si="93"/>
        <v>0</v>
      </c>
      <c r="X527" s="35"/>
      <c r="Y527" s="35"/>
      <c r="Z527" s="35">
        <f t="shared" si="94"/>
        <v>0</v>
      </c>
      <c r="AA527" s="35">
        <f t="shared" si="100"/>
        <v>14928157</v>
      </c>
      <c r="AB527" s="124"/>
    </row>
    <row r="528" spans="15:31" s="4" customFormat="1" ht="15" x14ac:dyDescent="0.25">
      <c r="O528" s="102" t="s">
        <v>185</v>
      </c>
      <c r="P528" s="170">
        <f>-P508/(P9-P12-P531)</f>
        <v>-5.2025065223438687E-3</v>
      </c>
      <c r="Q528" s="170">
        <f>-Q508/(Q9-Q12-Q531)</f>
        <v>0</v>
      </c>
      <c r="R528" s="170">
        <f>-R508/(R9-R12-R531)</f>
        <v>0.3064897766188589</v>
      </c>
      <c r="S528" s="170">
        <f>-S508/(S9-S12-S531)</f>
        <v>-0.44245706970507487</v>
      </c>
      <c r="T528" s="170" t="e">
        <f t="shared" si="99"/>
        <v>#DIV/0!</v>
      </c>
      <c r="U528" s="170" t="e">
        <f>-U508/(U9-U12-U531)</f>
        <v>#DIV/0!</v>
      </c>
      <c r="V528" s="170">
        <f>-V508/(V9-V12-V531)</f>
        <v>19.888774474394555</v>
      </c>
      <c r="W528" s="170" t="e">
        <f t="shared" si="93"/>
        <v>#DIV/0!</v>
      </c>
      <c r="X528" s="170" t="e">
        <f>-X508/(X9-X12-X531)</f>
        <v>#DIV/0!</v>
      </c>
      <c r="Y528" s="170" t="e">
        <f>-Y508/(Y9-Y12-Y531)</f>
        <v>#DIV/0!</v>
      </c>
      <c r="Z528" s="170" t="e">
        <f t="shared" si="94"/>
        <v>#DIV/0!</v>
      </c>
      <c r="AA528" s="170" t="e">
        <f t="shared" si="100"/>
        <v>#DIV/0!</v>
      </c>
      <c r="AB528" s="141"/>
    </row>
    <row r="529" spans="15:28" s="4" customFormat="1" ht="38.25" x14ac:dyDescent="0.25">
      <c r="O529" s="171" t="s">
        <v>160</v>
      </c>
      <c r="P529" s="103">
        <f>(P9-P12)*10%+P532</f>
        <v>28952846.958999999</v>
      </c>
      <c r="Q529" s="103">
        <f>(Q9-Q12)*10%+Q532</f>
        <v>5752500</v>
      </c>
      <c r="R529" s="103">
        <f>(R9-R12)*10%+R532</f>
        <v>5752500</v>
      </c>
      <c r="S529" s="103">
        <f>(S9-S12)*10%+S532</f>
        <v>37466680.053999998</v>
      </c>
      <c r="T529" s="103">
        <f t="shared" si="99"/>
        <v>31563.600000000002</v>
      </c>
      <c r="U529" s="103">
        <f>(U9-U12)*10%+U532</f>
        <v>0</v>
      </c>
      <c r="V529" s="103">
        <f>(V9-V12)*10%+V532</f>
        <v>31563.600000000002</v>
      </c>
      <c r="W529" s="103">
        <f t="shared" si="93"/>
        <v>0</v>
      </c>
      <c r="X529" s="103">
        <f>(X9-X12)*10%+X532</f>
        <v>0</v>
      </c>
      <c r="Y529" s="103">
        <f>(Y9-Y12)*10%+Y532</f>
        <v>0</v>
      </c>
      <c r="Z529" s="103">
        <f t="shared" si="94"/>
        <v>31563.600000000002</v>
      </c>
      <c r="AA529" s="103">
        <f t="shared" si="100"/>
        <v>5784063.5999999996</v>
      </c>
      <c r="AB529" s="141"/>
    </row>
    <row r="530" spans="15:28" s="4" customFormat="1" ht="38.25" x14ac:dyDescent="0.25">
      <c r="O530" s="171" t="s">
        <v>161</v>
      </c>
      <c r="P530" s="103">
        <f>(P9-P12)*5%+P532</f>
        <v>25792034.679499999</v>
      </c>
      <c r="Q530" s="103">
        <f>(Q9-Q12)*5%+Q532</f>
        <v>2876250</v>
      </c>
      <c r="R530" s="103">
        <f>(R9-R12)*5%+R532</f>
        <v>2876250</v>
      </c>
      <c r="S530" s="103">
        <f>(S9-S12)*5%+S532</f>
        <v>36725417.152000003</v>
      </c>
      <c r="T530" s="103">
        <f t="shared" si="99"/>
        <v>15781.800000000001</v>
      </c>
      <c r="U530" s="103">
        <f>(U9-U12)*5%+U532</f>
        <v>0</v>
      </c>
      <c r="V530" s="103">
        <f>(V9-V12)*5%+V532</f>
        <v>15781.800000000001</v>
      </c>
      <c r="W530" s="103">
        <f t="shared" si="93"/>
        <v>0</v>
      </c>
      <c r="X530" s="103">
        <f>(X9-X12)*5%+X532</f>
        <v>0</v>
      </c>
      <c r="Y530" s="103">
        <f>(Y9-Y12)*5%+Y532</f>
        <v>0</v>
      </c>
      <c r="Z530" s="103">
        <f t="shared" si="94"/>
        <v>15781.800000000001</v>
      </c>
      <c r="AA530" s="103">
        <f t="shared" si="100"/>
        <v>2892031.8</v>
      </c>
      <c r="AB530" s="141"/>
    </row>
    <row r="531" spans="15:28" s="4" customFormat="1" ht="25.5" x14ac:dyDescent="0.25">
      <c r="O531" s="171" t="s">
        <v>184</v>
      </c>
      <c r="P531" s="103"/>
      <c r="Q531" s="103"/>
      <c r="R531" s="103"/>
      <c r="S531" s="103"/>
      <c r="T531" s="103">
        <f t="shared" si="99"/>
        <v>0</v>
      </c>
      <c r="U531" s="103"/>
      <c r="V531" s="103"/>
      <c r="W531" s="103">
        <f t="shared" si="93"/>
        <v>0</v>
      </c>
      <c r="X531" s="103"/>
      <c r="Y531" s="103"/>
      <c r="Z531" s="103">
        <f t="shared" si="94"/>
        <v>0</v>
      </c>
      <c r="AA531" s="103">
        <f t="shared" si="100"/>
        <v>0</v>
      </c>
      <c r="AB531" s="141"/>
    </row>
    <row r="532" spans="15:28" s="4" customFormat="1" ht="25.5" x14ac:dyDescent="0.25">
      <c r="O532" s="102" t="s">
        <v>162</v>
      </c>
      <c r="P532" s="35">
        <f>P533+P534</f>
        <v>22631222.399999999</v>
      </c>
      <c r="Q532" s="35">
        <f t="shared" ref="Q532:Y532" si="101">Q533+Q534</f>
        <v>0</v>
      </c>
      <c r="R532" s="35">
        <f t="shared" si="101"/>
        <v>0</v>
      </c>
      <c r="S532" s="35">
        <f t="shared" si="101"/>
        <v>35984154.25</v>
      </c>
      <c r="T532" s="35">
        <f t="shared" si="99"/>
        <v>0</v>
      </c>
      <c r="U532" s="35">
        <f t="shared" si="101"/>
        <v>0</v>
      </c>
      <c r="V532" s="35">
        <f t="shared" si="101"/>
        <v>0</v>
      </c>
      <c r="W532" s="35">
        <f t="shared" si="93"/>
        <v>0</v>
      </c>
      <c r="X532" s="35">
        <f t="shared" si="101"/>
        <v>0</v>
      </c>
      <c r="Y532" s="35">
        <f t="shared" si="101"/>
        <v>0</v>
      </c>
      <c r="Z532" s="35">
        <f t="shared" si="94"/>
        <v>0</v>
      </c>
      <c r="AA532" s="35">
        <f t="shared" si="100"/>
        <v>0</v>
      </c>
      <c r="AB532" s="124"/>
    </row>
    <row r="533" spans="15:28" s="4" customFormat="1" ht="25.5" x14ac:dyDescent="0.25">
      <c r="O533" s="104" t="s">
        <v>163</v>
      </c>
      <c r="P533" s="35"/>
      <c r="Q533" s="35"/>
      <c r="R533" s="35"/>
      <c r="S533" s="35">
        <v>351600</v>
      </c>
      <c r="T533" s="35">
        <f t="shared" si="99"/>
        <v>0</v>
      </c>
      <c r="U533" s="35"/>
      <c r="V533" s="154"/>
      <c r="W533" s="154">
        <f t="shared" si="93"/>
        <v>0</v>
      </c>
      <c r="X533" s="35"/>
      <c r="Y533" s="35"/>
      <c r="Z533" s="59">
        <f t="shared" si="94"/>
        <v>0</v>
      </c>
      <c r="AA533" s="59">
        <f t="shared" si="100"/>
        <v>0</v>
      </c>
      <c r="AB533" s="124"/>
    </row>
    <row r="534" spans="15:28" s="4" customFormat="1" ht="25.5" x14ac:dyDescent="0.25">
      <c r="O534" s="104" t="s">
        <v>164</v>
      </c>
      <c r="P534" s="35">
        <v>22631222.399999999</v>
      </c>
      <c r="Q534" s="35"/>
      <c r="R534" s="35"/>
      <c r="S534" s="35">
        <v>35632554.25</v>
      </c>
      <c r="T534" s="35">
        <f t="shared" si="99"/>
        <v>0</v>
      </c>
      <c r="U534" s="35"/>
      <c r="V534" s="32"/>
      <c r="W534" s="32">
        <f t="shared" si="93"/>
        <v>0</v>
      </c>
      <c r="X534" s="35"/>
      <c r="Y534" s="35"/>
      <c r="Z534" s="35">
        <f t="shared" si="94"/>
        <v>0</v>
      </c>
      <c r="AA534" s="35">
        <f t="shared" si="100"/>
        <v>0</v>
      </c>
      <c r="AB534" s="124"/>
    </row>
    <row r="535" spans="15:28" s="4" customFormat="1" ht="25.5" x14ac:dyDescent="0.25">
      <c r="O535" s="102" t="s">
        <v>165</v>
      </c>
      <c r="P535" s="59"/>
      <c r="Q535" s="59"/>
      <c r="R535" s="59"/>
      <c r="S535" s="59"/>
      <c r="T535" s="59">
        <f t="shared" si="99"/>
        <v>0</v>
      </c>
      <c r="U535" s="59"/>
      <c r="V535" s="59"/>
      <c r="W535" s="59">
        <f t="shared" si="93"/>
        <v>0</v>
      </c>
      <c r="X535" s="59"/>
      <c r="Y535" s="59"/>
      <c r="Z535" s="59">
        <f t="shared" si="94"/>
        <v>0</v>
      </c>
      <c r="AA535" s="59">
        <f t="shared" si="100"/>
        <v>0</v>
      </c>
      <c r="AB535" s="124"/>
    </row>
    <row r="536" spans="15:28" s="4" customFormat="1" ht="15" x14ac:dyDescent="0.25">
      <c r="O536" s="102" t="s">
        <v>166</v>
      </c>
      <c r="P536" s="59"/>
      <c r="Q536" s="59"/>
      <c r="R536" s="59"/>
      <c r="S536" s="59"/>
      <c r="T536" s="59">
        <f t="shared" si="99"/>
        <v>0</v>
      </c>
      <c r="U536" s="59"/>
      <c r="V536" s="59"/>
      <c r="W536" s="59">
        <f t="shared" si="93"/>
        <v>0</v>
      </c>
      <c r="X536" s="59"/>
      <c r="Y536" s="59"/>
      <c r="Z536" s="59">
        <f t="shared" si="94"/>
        <v>0</v>
      </c>
      <c r="AA536" s="59">
        <f t="shared" si="100"/>
        <v>0</v>
      </c>
      <c r="AB536" s="124"/>
    </row>
    <row r="537" spans="15:28" s="4" customFormat="1" ht="25.5" x14ac:dyDescent="0.25">
      <c r="O537" s="102" t="s">
        <v>167</v>
      </c>
      <c r="P537" s="59">
        <f>(P536-P535)/(P9-P12)</f>
        <v>0</v>
      </c>
      <c r="Q537" s="59">
        <f>(Q536-Q535)/(Q9-Q12)</f>
        <v>0</v>
      </c>
      <c r="R537" s="59">
        <f>(R536-R535)/(R9-R12)</f>
        <v>0</v>
      </c>
      <c r="S537" s="59">
        <f>(S536-S535)/(S9-S12)</f>
        <v>0</v>
      </c>
      <c r="T537" s="59" t="e">
        <f t="shared" si="99"/>
        <v>#DIV/0!</v>
      </c>
      <c r="U537" s="59" t="e">
        <f>(U536-U535)/(U9-U12)</f>
        <v>#DIV/0!</v>
      </c>
      <c r="V537" s="59">
        <f>(V536-V535)/(V9-V12)</f>
        <v>0</v>
      </c>
      <c r="W537" s="59" t="e">
        <f t="shared" si="93"/>
        <v>#DIV/0!</v>
      </c>
      <c r="X537" s="59" t="e">
        <f>(X536-X535)/(X9-X12)</f>
        <v>#DIV/0!</v>
      </c>
      <c r="Y537" s="59" t="e">
        <f>(Y536-Y535)/(Y9-Y12)</f>
        <v>#DIV/0!</v>
      </c>
      <c r="Z537" s="59" t="e">
        <f t="shared" si="94"/>
        <v>#DIV/0!</v>
      </c>
      <c r="AA537" s="59" t="e">
        <f t="shared" si="100"/>
        <v>#DIV/0!</v>
      </c>
      <c r="AB537" s="141"/>
    </row>
    <row r="538" spans="15:28" s="4" customFormat="1" ht="15" x14ac:dyDescent="0.25">
      <c r="O538" s="102" t="s">
        <v>168</v>
      </c>
      <c r="P538" s="103" t="e">
        <f>P515/P536</f>
        <v>#DIV/0!</v>
      </c>
      <c r="Q538" s="103" t="e">
        <f t="shared" ref="Q538:Y538" si="102">Q515/Q536</f>
        <v>#DIV/0!</v>
      </c>
      <c r="R538" s="103" t="e">
        <f t="shared" si="102"/>
        <v>#DIV/0!</v>
      </c>
      <c r="S538" s="103" t="e">
        <f t="shared" si="102"/>
        <v>#DIV/0!</v>
      </c>
      <c r="T538" s="103" t="e">
        <f t="shared" si="99"/>
        <v>#DIV/0!</v>
      </c>
      <c r="U538" s="103" t="e">
        <f t="shared" si="102"/>
        <v>#DIV/0!</v>
      </c>
      <c r="V538" s="103" t="e">
        <f t="shared" si="102"/>
        <v>#DIV/0!</v>
      </c>
      <c r="W538" s="103" t="e">
        <f t="shared" si="93"/>
        <v>#DIV/0!</v>
      </c>
      <c r="X538" s="103" t="e">
        <f t="shared" si="102"/>
        <v>#DIV/0!</v>
      </c>
      <c r="Y538" s="103" t="e">
        <f t="shared" si="102"/>
        <v>#DIV/0!</v>
      </c>
      <c r="Z538" s="103" t="e">
        <f t="shared" si="94"/>
        <v>#DIV/0!</v>
      </c>
      <c r="AA538" s="103" t="e">
        <f t="shared" si="100"/>
        <v>#DIV/0!</v>
      </c>
      <c r="AB538" s="141"/>
    </row>
    <row r="539" spans="15:28" s="4" customFormat="1" ht="25.5" x14ac:dyDescent="0.25">
      <c r="O539" s="102" t="s">
        <v>169</v>
      </c>
      <c r="P539" s="103">
        <f>P504/P507</f>
        <v>0</v>
      </c>
      <c r="Q539" s="103">
        <f t="shared" ref="Q539:Y539" si="103">Q504/Q507</f>
        <v>6.3326708095327731E-5</v>
      </c>
      <c r="R539" s="103">
        <f t="shared" si="103"/>
        <v>5.1169870435712627E-5</v>
      </c>
      <c r="S539" s="103">
        <f t="shared" si="103"/>
        <v>0</v>
      </c>
      <c r="T539" s="103">
        <f t="shared" si="99"/>
        <v>0</v>
      </c>
      <c r="U539" s="103">
        <f t="shared" si="103"/>
        <v>0</v>
      </c>
      <c r="V539" s="103">
        <f t="shared" si="103"/>
        <v>0</v>
      </c>
      <c r="W539" s="103">
        <f t="shared" si="93"/>
        <v>0</v>
      </c>
      <c r="X539" s="103">
        <f t="shared" si="103"/>
        <v>0</v>
      </c>
      <c r="Y539" s="103">
        <f t="shared" si="103"/>
        <v>0</v>
      </c>
      <c r="Z539" s="103">
        <f t="shared" si="94"/>
        <v>0</v>
      </c>
      <c r="AA539" s="103">
        <f t="shared" si="100"/>
        <v>5.1169870435712627E-5</v>
      </c>
      <c r="AB539" s="141"/>
    </row>
    <row r="540" spans="15:28" s="4" customFormat="1" ht="25.5" x14ac:dyDescent="0.25">
      <c r="O540" s="97" t="s">
        <v>170</v>
      </c>
      <c r="P540" s="59">
        <f>P72+P87+P96+P103+P135+P493</f>
        <v>42933746.729999997</v>
      </c>
      <c r="Q540" s="59">
        <f>Q72+Q87+Q96+Q103+Q135+Q493</f>
        <v>43830326.200000003</v>
      </c>
      <c r="R540" s="59">
        <f>R72+R87+R96+R103+R135+R493</f>
        <v>43943326.200000003</v>
      </c>
      <c r="S540" s="59">
        <f>S72+S87+S96+S103+S135+S493</f>
        <v>8197152.8600000003</v>
      </c>
      <c r="T540" s="59">
        <f t="shared" si="99"/>
        <v>0</v>
      </c>
      <c r="U540" s="59">
        <f>U72+U87+U96+U103+U135+U493</f>
        <v>0</v>
      </c>
      <c r="V540" s="59">
        <f>V72+V87+V96+V103+V135+V493</f>
        <v>0</v>
      </c>
      <c r="W540" s="59">
        <f t="shared" si="93"/>
        <v>0</v>
      </c>
      <c r="X540" s="59">
        <f>X72+X87+X96+X103+X135+X493</f>
        <v>0</v>
      </c>
      <c r="Y540" s="59">
        <f>Y72+Y87+Y96+Y103+Y135+Y493</f>
        <v>0</v>
      </c>
      <c r="Z540" s="59">
        <f t="shared" si="94"/>
        <v>0</v>
      </c>
      <c r="AA540" s="59">
        <f t="shared" si="100"/>
        <v>43943326.200000003</v>
      </c>
      <c r="AB540" s="141"/>
    </row>
    <row r="541" spans="15:28" s="4" customFormat="1" ht="25.5" x14ac:dyDescent="0.25">
      <c r="O541" s="105" t="s">
        <v>171</v>
      </c>
      <c r="P541" s="59">
        <f>P58+P62+P71+P80+P95+P101+P111+P115+P121+P204+P219+P228+P241+P245+P250+P268+P308+P328+P330+P332+P334+P336+P340+P342+P351+P358+P364+P370+P402+P424+P430+P437+P444+P450+P456+P466+P485</f>
        <v>352079186.62</v>
      </c>
      <c r="Q541" s="59">
        <f>Q58+Q62+Q71+Q80+Q95+Q101+Q111+Q115+Q121+Q204+Q219+Q228+Q241+Q245+Q250+Q268+Q308+Q328+Q330+Q332+Q334+Q336+Q340+Q342+Q351+Q358+Q364+Q370+Q402+Q424+Q430+Q437+Q444+Q450+Q456+Q466+Q485</f>
        <v>499436078.92000002</v>
      </c>
      <c r="R541" s="59">
        <f>R58+R62+R71+R80+R95+R101+R111+R115+R121+R204+R219+R228+R241+R245+R250+R268+R308+R328+R330+R332+R334+R336+R340+R342+R351+R358+R364+R370+R402+R424+R430+R437+R444+R450+R456+R466+R485</f>
        <v>668134161.62</v>
      </c>
      <c r="S541" s="59">
        <f>S58+S62+S71+S80+S95+S101+S111+S115+S121+S204+S219+S228+S241+S245+S250+S268+S308+S328+S330+S332+S334+S336+S340+S342+S351+S358+S364+S370+S402+S424+S430+S437+S444+S450+S456+S466+S485</f>
        <v>62523219.649999999</v>
      </c>
      <c r="T541" s="59">
        <f t="shared" si="99"/>
        <v>548566</v>
      </c>
      <c r="U541" s="59">
        <f>U58+U62+U71+U80+U95+U101+U111+U115+U121+U204+U219+U228+U241+U245+U250+U268+U308+U328+U330+U332+U334+U336+U340+U342+U351+U358+U364+U370+U402+U424+U430+U437+U444+U450+U456+U466+U485</f>
        <v>548566</v>
      </c>
      <c r="V541" s="59">
        <f>V58+V62+V71+V80+V95+V101+V111+V115+V121+V204+V219+V228+V241+V245+V250+V268+V308+V328+V330+V332+V334+V336+V340+V342+V351+V358+V364+V370+V402+V424+V430+V437+V444+V450+V456+V466+V485</f>
        <v>0</v>
      </c>
      <c r="W541" s="59">
        <f t="shared" si="93"/>
        <v>-1400000</v>
      </c>
      <c r="X541" s="59">
        <f>X58+X62+X71+X80+X95+X101+X111+X115+X121+X204+X219+X228+X241+X245+X250+X268+X308+X328+X330+X332+X334+X336+X340+X342+X351+X358+X364+X370+X402+X424+X430+X437+X444+X450+X456+X466+X485</f>
        <v>-1400000</v>
      </c>
      <c r="Y541" s="59">
        <f>Y58+Y62+Y71+Y80+Y95+Y101+Y111+Y115+Y121+Y204+Y219+Y228+Y241+Y245+Y250+Y268+Y308+Y328+Y330+Y332+Y334+Y336+Y340+Y342+Y351+Y358+Y364+Y370+Y402+Y424+Y430+Y437+Y444+Y450+Y456+Y466+Y485</f>
        <v>0</v>
      </c>
      <c r="Z541" s="59">
        <f t="shared" si="94"/>
        <v>-851434</v>
      </c>
      <c r="AA541" s="59">
        <f t="shared" si="100"/>
        <v>667282727.62</v>
      </c>
      <c r="AB541" s="141"/>
    </row>
    <row r="543" spans="15:28" x14ac:dyDescent="0.25">
      <c r="P543" s="201"/>
      <c r="Q543" s="201"/>
      <c r="R543" s="201"/>
      <c r="S543" s="201"/>
      <c r="T543" s="201"/>
      <c r="U543" s="201"/>
      <c r="V543" s="201"/>
      <c r="W543" s="201"/>
    </row>
  </sheetData>
  <mergeCells count="11">
    <mergeCell ref="P543:W543"/>
    <mergeCell ref="O1:AB1"/>
    <mergeCell ref="AA5:AA6"/>
    <mergeCell ref="T5:Z5"/>
    <mergeCell ref="Q4:AA4"/>
    <mergeCell ref="O4:O6"/>
    <mergeCell ref="AB4:AB6"/>
    <mergeCell ref="P5:P6"/>
    <mergeCell ref="Q5:Q6"/>
    <mergeCell ref="R5:R6"/>
    <mergeCell ref="S5:S6"/>
  </mergeCells>
  <pageMargins left="0" right="0" top="0.19685039370078741" bottom="0" header="0.19685039370078741" footer="0.15748031496062992"/>
  <pageSetup paperSize="9" scale="54" fitToHeight="0" orientation="landscape" r:id="rId1"/>
  <rowBreaks count="1" manualBreakCount="1">
    <brk id="219" min="14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User</cp:lastModifiedBy>
  <cp:lastPrinted>2020-04-28T11:17:59Z</cp:lastPrinted>
  <dcterms:created xsi:type="dcterms:W3CDTF">2020-01-09T14:17:42Z</dcterms:created>
  <dcterms:modified xsi:type="dcterms:W3CDTF">2020-04-29T14:06:08Z</dcterms:modified>
</cp:coreProperties>
</file>